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57124 - Veselý, změny v rozpočtu\přílohy\"/>
    </mc:Choice>
  </mc:AlternateContent>
  <xr:revisionPtr revIDLastSave="0" documentId="8_{9C4C6B8B-6E10-46C4-944E-B2351B55FB57}" xr6:coauthVersionLast="47" xr6:coauthVersionMax="47" xr10:uidLastSave="{00000000-0000-0000-0000-000000000000}"/>
  <bookViews>
    <workbookView xWindow="-120" yWindow="-120" windowWidth="29040" windowHeight="15720" tabRatio="887" activeTab="6" xr2:uid="{00000000-000D-0000-FFFF-FFFF00000000}"/>
  </bookViews>
  <sheets>
    <sheet name="OBAL" sheetId="19790" r:id="rId1"/>
    <sheet name="TITUL" sheetId="19791" r:id="rId2"/>
    <sheet name="Tab.1 - příjmy" sheetId="19792" r:id="rId3"/>
    <sheet name="Tab.1 - výdaje druhově" sheetId="19758" r:id="rId4"/>
    <sheet name="Tab.2 - výdaje odvětvově" sheetId="19759" r:id="rId5"/>
    <sheet name="Tab.3 - příjmy kapitol" sheetId="19760" r:id="rId6"/>
    <sheet name="Tab.4 - výdaje kapitol" sheetId="19761" r:id="rId7"/>
    <sheet name="Tab.5 - běžné výdaje " sheetId="19762" r:id="rId8"/>
    <sheet name="Tab.6 - kapitálové výdaje" sheetId="19763" r:id="rId9"/>
    <sheet name="Tab.7 - EU" sheetId="19810" r:id="rId10"/>
    <sheet name="Tab.8 - FM" sheetId="19738" r:id="rId11"/>
    <sheet name="Tab.9 - VPS výdaje" sheetId="19793" r:id="rId12"/>
    <sheet name="Tab.10 - platy OSS+PO" sheetId="19801" r:id="rId13"/>
    <sheet name="Tab.11 - platy-ÚO" sheetId="19802" r:id="rId14"/>
    <sheet name="Tab.12 - platy-st_správa" sheetId="19803" r:id="rId15"/>
    <sheet name="Tab.13 - SOBCPO" sheetId="19804" r:id="rId16"/>
    <sheet name="Tab.14 - ostatní OSS" sheetId="19805" r:id="rId17"/>
    <sheet name="Tab.15 - platy přísp. organ." sheetId="19806" r:id="rId18"/>
    <sheet name="Tab.16 - počty zam. EU a FM " sheetId="19807" r:id="rId19"/>
    <sheet name="Tab.17 - platy vývoj OSS+PO" sheetId="19808" r:id="rId20"/>
    <sheet name="Tab.18 - VVaI" sheetId="19794" r:id="rId21"/>
    <sheet name="Tab.19 - OSFA" sheetId="19754" r:id="rId22"/>
    <sheet name="Tab.20 - záruky" sheetId="19798" r:id="rId23"/>
    <sheet name="Tab.21 - ZRS " sheetId="19755" r:id="rId24"/>
    <sheet name="Modul1" sheetId="225" state="veryHidden" r:id="rId25"/>
  </sheets>
  <externalReferences>
    <externalReference r:id="rId26"/>
  </externalReferences>
  <definedNames>
    <definedName name="_Fill" localSheetId="9" hidden="1">[1]urokq!#REF!</definedName>
    <definedName name="_Fill" hidden="1">[1]urokq!#REF!</definedName>
    <definedName name="_xlnm._FilterDatabase" localSheetId="2" hidden="1">'Tab.1 - příjmy'!$B$8:$I$8</definedName>
    <definedName name="_xlnm._FilterDatabase" localSheetId="3" hidden="1">'Tab.1 - výdaje druhově'!$B$7:$I$107</definedName>
    <definedName name="_xlnm._FilterDatabase" localSheetId="11" hidden="1">'Tab.9 - VPS výdaje'!#REF!</definedName>
    <definedName name="_xlnm.Print_Titles" localSheetId="2">'Tab.1 - příjmy'!$6:$8</definedName>
    <definedName name="_xlnm.Print_Titles" localSheetId="3">'Tab.1 - výdaje druhově'!$6:$8</definedName>
    <definedName name="_xlnm.Print_Titles" localSheetId="18">'Tab.16 - počty zam. EU a FM '!$5:$6</definedName>
    <definedName name="_xlnm.Print_Titles" localSheetId="4">'Tab.2 - výdaje odvětvově'!$6:$8</definedName>
    <definedName name="_xlnm.Print_Titles" localSheetId="9">'Tab.7 - EU'!$6:$6</definedName>
    <definedName name="_xlnm.Print_Titles" localSheetId="11">'Tab.9 - VPS výdaje'!$6:$7</definedName>
    <definedName name="_xlnm.Print_Area" localSheetId="22">'Tab.20 - záruky'!$A$1:$H$21</definedName>
    <definedName name="_xlnm.Print_Area" localSheetId="1">TITUL!$A$1:$D$31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0" i="19810" l="1"/>
  <c r="F258" i="19810"/>
  <c r="F257" i="19810"/>
  <c r="F255" i="19810"/>
  <c r="F253" i="19810"/>
  <c r="F252" i="19810"/>
  <c r="D258" i="19810"/>
  <c r="D257" i="19810"/>
  <c r="D252" i="19810"/>
  <c r="D253" i="19810"/>
  <c r="D260" i="19810"/>
  <c r="D255" i="19810"/>
  <c r="D250" i="19810"/>
  <c r="D150" i="19810"/>
  <c r="D146" i="19810"/>
  <c r="H9" i="19793" l="1"/>
  <c r="H8" i="19793"/>
  <c r="I21" i="19792" l="1"/>
  <c r="I54" i="19759" l="1"/>
  <c r="I88" i="19793" l="1"/>
  <c r="I86" i="19793"/>
  <c r="I85" i="19793"/>
  <c r="I83" i="19793"/>
  <c r="I82" i="19793"/>
  <c r="I81" i="19793"/>
  <c r="I80" i="19793"/>
  <c r="H79" i="19793"/>
  <c r="I79" i="19793" s="1"/>
  <c r="G79" i="19793"/>
  <c r="F79" i="19793"/>
  <c r="E79" i="19793"/>
  <c r="D79" i="19793"/>
  <c r="C79" i="19793"/>
  <c r="I78" i="19793"/>
  <c r="I77" i="19793"/>
  <c r="I76" i="19793"/>
  <c r="H75" i="19793"/>
  <c r="G75" i="19793"/>
  <c r="F75" i="19793"/>
  <c r="E75" i="19793"/>
  <c r="D75" i="19793"/>
  <c r="C75" i="19793"/>
  <c r="I74" i="19793"/>
  <c r="I73" i="19793"/>
  <c r="I72" i="19793"/>
  <c r="I71" i="19793"/>
  <c r="I70" i="19793"/>
  <c r="I69" i="19793"/>
  <c r="I68" i="19793"/>
  <c r="I67" i="19793"/>
  <c r="I66" i="19793"/>
  <c r="I65" i="19793"/>
  <c r="I64" i="19793"/>
  <c r="I63" i="19793"/>
  <c r="I62" i="19793"/>
  <c r="I61" i="19793"/>
  <c r="I60" i="19793"/>
  <c r="I59" i="19793"/>
  <c r="I58" i="19793"/>
  <c r="I57" i="19793"/>
  <c r="I56" i="19793"/>
  <c r="I55" i="19793"/>
  <c r="I54" i="19793"/>
  <c r="I53" i="19793"/>
  <c r="I52" i="19793"/>
  <c r="H51" i="19793"/>
  <c r="G51" i="19793"/>
  <c r="F51" i="19793"/>
  <c r="E51" i="19793"/>
  <c r="D51" i="19793"/>
  <c r="C51" i="19793"/>
  <c r="I50" i="19793"/>
  <c r="I49" i="19793"/>
  <c r="H48" i="19793"/>
  <c r="G48" i="19793"/>
  <c r="I48" i="19793" s="1"/>
  <c r="F48" i="19793"/>
  <c r="E48" i="19793"/>
  <c r="D48" i="19793"/>
  <c r="C48" i="19793"/>
  <c r="I47" i="19793"/>
  <c r="I46" i="19793"/>
  <c r="I45" i="19793"/>
  <c r="I44" i="19793"/>
  <c r="H43" i="19793"/>
  <c r="G43" i="19793"/>
  <c r="F43" i="19793"/>
  <c r="E43" i="19793"/>
  <c r="D43" i="19793"/>
  <c r="C43" i="19793"/>
  <c r="I42" i="19793"/>
  <c r="I41" i="19793"/>
  <c r="I40" i="19793"/>
  <c r="I39" i="19793"/>
  <c r="I38" i="19793"/>
  <c r="I37" i="19793"/>
  <c r="I36" i="19793"/>
  <c r="I35" i="19793"/>
  <c r="I34" i="19793"/>
  <c r="I33" i="19793"/>
  <c r="I32" i="19793"/>
  <c r="I31" i="19793"/>
  <c r="I30" i="19793"/>
  <c r="I29" i="19793"/>
  <c r="I28" i="19793"/>
  <c r="I27" i="19793"/>
  <c r="I25" i="19793"/>
  <c r="I24" i="19793"/>
  <c r="I23" i="19793"/>
  <c r="H22" i="19793"/>
  <c r="G22" i="19793"/>
  <c r="I22" i="19793" s="1"/>
  <c r="F22" i="19793"/>
  <c r="E22" i="19793"/>
  <c r="D22" i="19793"/>
  <c r="C22" i="19793"/>
  <c r="I21" i="19793"/>
  <c r="I19" i="19793"/>
  <c r="I18" i="19793"/>
  <c r="I17" i="19793"/>
  <c r="I16" i="19793"/>
  <c r="I15" i="19793"/>
  <c r="I14" i="19793"/>
  <c r="I13" i="19793"/>
  <c r="H12" i="19793"/>
  <c r="G12" i="19793"/>
  <c r="I12" i="19793" s="1"/>
  <c r="F12" i="19793"/>
  <c r="E12" i="19793"/>
  <c r="E87" i="19793" s="1"/>
  <c r="D12" i="19793"/>
  <c r="D87" i="19793" s="1"/>
  <c r="C12" i="19793"/>
  <c r="I11" i="19793"/>
  <c r="I10" i="19793"/>
  <c r="I9" i="19793"/>
  <c r="I8" i="19793"/>
  <c r="I43" i="19793" l="1"/>
  <c r="H87" i="19793"/>
  <c r="F87" i="19793"/>
  <c r="C87" i="19793"/>
  <c r="G87" i="19793"/>
  <c r="I87" i="19793" s="1"/>
  <c r="I51" i="19793"/>
  <c r="I75" i="19793"/>
  <c r="I46" i="19754" l="1"/>
  <c r="F259" i="19810" l="1"/>
  <c r="D259" i="19810"/>
  <c r="F261" i="19810"/>
  <c r="D261" i="19810"/>
  <c r="D249" i="19810" l="1"/>
  <c r="F98" i="19810"/>
  <c r="E250" i="19810"/>
  <c r="F97" i="19810"/>
  <c r="E249" i="19810"/>
  <c r="F251" i="19810"/>
  <c r="F250" i="19810"/>
  <c r="F247" i="19810"/>
  <c r="F246" i="19810"/>
  <c r="F245" i="19810"/>
  <c r="F244" i="19810"/>
  <c r="F243" i="19810"/>
  <c r="F242" i="19810"/>
  <c r="F241" i="19810"/>
  <c r="F240" i="19810"/>
  <c r="F239" i="19810"/>
  <c r="F238" i="19810"/>
  <c r="F237" i="19810"/>
  <c r="F236" i="19810"/>
  <c r="F235" i="19810"/>
  <c r="F234" i="19810"/>
  <c r="F233" i="19810"/>
  <c r="F232" i="19810"/>
  <c r="F231" i="19810"/>
  <c r="F230" i="19810"/>
  <c r="F229" i="19810"/>
  <c r="F228" i="19810"/>
  <c r="F227" i="19810"/>
  <c r="F226" i="19810"/>
  <c r="F225" i="19810"/>
  <c r="F224" i="19810"/>
  <c r="F223" i="19810"/>
  <c r="F222" i="19810"/>
  <c r="F221" i="19810"/>
  <c r="F220" i="19810"/>
  <c r="F219" i="19810"/>
  <c r="F218" i="19810"/>
  <c r="F217" i="19810"/>
  <c r="F216" i="19810"/>
  <c r="F215" i="19810"/>
  <c r="F214" i="19810"/>
  <c r="F213" i="19810"/>
  <c r="F212" i="19810"/>
  <c r="F211" i="19810"/>
  <c r="F210" i="19810"/>
  <c r="F209" i="19810"/>
  <c r="F208" i="19810"/>
  <c r="F207" i="19810"/>
  <c r="F206" i="19810"/>
  <c r="F205" i="19810"/>
  <c r="F204" i="19810"/>
  <c r="F203" i="19810"/>
  <c r="F202" i="19810"/>
  <c r="F201" i="19810"/>
  <c r="F200" i="19810"/>
  <c r="F199" i="19810"/>
  <c r="F198" i="19810"/>
  <c r="F197" i="19810"/>
  <c r="F196" i="19810"/>
  <c r="F195" i="19810"/>
  <c r="F194" i="19810"/>
  <c r="F193" i="19810"/>
  <c r="F192" i="19810"/>
  <c r="F191" i="19810"/>
  <c r="F190" i="19810"/>
  <c r="F189" i="19810"/>
  <c r="F188" i="19810"/>
  <c r="F187" i="19810"/>
  <c r="F186" i="19810"/>
  <c r="F185" i="19810"/>
  <c r="F184" i="19810"/>
  <c r="F183" i="19810"/>
  <c r="F182" i="19810"/>
  <c r="F181" i="19810"/>
  <c r="F180" i="19810"/>
  <c r="F179" i="19810"/>
  <c r="F178" i="19810"/>
  <c r="F177" i="19810"/>
  <c r="F176" i="19810"/>
  <c r="F175" i="19810"/>
  <c r="F174" i="19810"/>
  <c r="F173" i="19810"/>
  <c r="F172" i="19810"/>
  <c r="F171" i="19810"/>
  <c r="F170" i="19810"/>
  <c r="F169" i="19810"/>
  <c r="F168" i="19810"/>
  <c r="F167" i="19810"/>
  <c r="F166" i="19810"/>
  <c r="F165" i="19810"/>
  <c r="F164" i="19810"/>
  <c r="F163" i="19810"/>
  <c r="F162" i="19810"/>
  <c r="F161" i="19810"/>
  <c r="F160" i="19810"/>
  <c r="F159" i="19810"/>
  <c r="E158" i="19810"/>
  <c r="E248" i="19810" s="1"/>
  <c r="D158" i="19810"/>
  <c r="F157" i="19810"/>
  <c r="F156" i="19810"/>
  <c r="F155" i="19810"/>
  <c r="F154" i="19810"/>
  <c r="F153" i="19810"/>
  <c r="F152" i="19810"/>
  <c r="F151" i="19810"/>
  <c r="F150" i="19810"/>
  <c r="F149" i="19810"/>
  <c r="F148" i="19810"/>
  <c r="F147" i="19810"/>
  <c r="F146" i="19810"/>
  <c r="F145" i="19810"/>
  <c r="F144" i="19810"/>
  <c r="F143" i="19810"/>
  <c r="F142" i="19810"/>
  <c r="F141" i="19810"/>
  <c r="F140" i="19810"/>
  <c r="F139" i="19810"/>
  <c r="F138" i="19810"/>
  <c r="F137" i="19810"/>
  <c r="F136" i="19810"/>
  <c r="F135" i="19810"/>
  <c r="F134" i="19810"/>
  <c r="F133" i="19810"/>
  <c r="F132" i="19810"/>
  <c r="F131" i="19810"/>
  <c r="F130" i="19810"/>
  <c r="F129" i="19810"/>
  <c r="F128" i="19810"/>
  <c r="F127" i="19810"/>
  <c r="F126" i="19810"/>
  <c r="F125" i="19810"/>
  <c r="F124" i="19810"/>
  <c r="F123" i="19810"/>
  <c r="F122" i="19810"/>
  <c r="F121" i="19810"/>
  <c r="F120" i="19810"/>
  <c r="F119" i="19810"/>
  <c r="F118" i="19810"/>
  <c r="F117" i="19810"/>
  <c r="D116" i="19810"/>
  <c r="F116" i="19810" s="1"/>
  <c r="F115" i="19810"/>
  <c r="F114" i="19810"/>
  <c r="F113" i="19810"/>
  <c r="F112" i="19810"/>
  <c r="F111" i="19810"/>
  <c r="F110" i="19810"/>
  <c r="F109" i="19810"/>
  <c r="F108" i="19810"/>
  <c r="F107" i="19810"/>
  <c r="F106" i="19810"/>
  <c r="F105" i="19810"/>
  <c r="F104" i="19810"/>
  <c r="F103" i="19810"/>
  <c r="F102" i="19810"/>
  <c r="F101" i="19810"/>
  <c r="F100" i="19810"/>
  <c r="F99" i="19810"/>
  <c r="F96" i="19810"/>
  <c r="F95" i="19810"/>
  <c r="F94" i="19810"/>
  <c r="F93" i="19810"/>
  <c r="F92" i="19810"/>
  <c r="F91" i="19810"/>
  <c r="F90" i="19810"/>
  <c r="F89" i="19810"/>
  <c r="F88" i="19810"/>
  <c r="F87" i="19810"/>
  <c r="F86" i="19810"/>
  <c r="F85" i="19810"/>
  <c r="F84" i="19810"/>
  <c r="F83" i="19810"/>
  <c r="F82" i="19810"/>
  <c r="F81" i="19810"/>
  <c r="F80" i="19810"/>
  <c r="F79" i="19810"/>
  <c r="F78" i="19810"/>
  <c r="F77" i="19810"/>
  <c r="F76" i="19810"/>
  <c r="F75" i="19810"/>
  <c r="F74" i="19810"/>
  <c r="F73" i="19810"/>
  <c r="F72" i="19810"/>
  <c r="F71" i="19810"/>
  <c r="F70" i="19810"/>
  <c r="F69" i="19810"/>
  <c r="F68" i="19810"/>
  <c r="F67" i="19810"/>
  <c r="F66" i="19810"/>
  <c r="F65" i="19810"/>
  <c r="F64" i="19810"/>
  <c r="F63" i="19810"/>
  <c r="F62" i="19810"/>
  <c r="F61" i="19810"/>
  <c r="F60" i="19810"/>
  <c r="F59" i="19810"/>
  <c r="F58" i="19810"/>
  <c r="F57" i="19810"/>
  <c r="F56" i="19810"/>
  <c r="F55" i="19810"/>
  <c r="F54" i="19810"/>
  <c r="F53" i="19810"/>
  <c r="F52" i="19810"/>
  <c r="F51" i="19810"/>
  <c r="F50" i="19810"/>
  <c r="F49" i="19810"/>
  <c r="F48" i="19810"/>
  <c r="F47" i="19810"/>
  <c r="F46" i="19810"/>
  <c r="F45" i="19810"/>
  <c r="F44" i="19810"/>
  <c r="F43" i="19810"/>
  <c r="F42" i="19810"/>
  <c r="F41" i="19810"/>
  <c r="F40" i="19810"/>
  <c r="F39" i="19810"/>
  <c r="F38" i="19810"/>
  <c r="F37" i="19810"/>
  <c r="F36" i="19810"/>
  <c r="F35" i="19810"/>
  <c r="F34" i="19810"/>
  <c r="F33" i="19810"/>
  <c r="F32" i="19810"/>
  <c r="F31" i="19810"/>
  <c r="F30" i="19810"/>
  <c r="F29" i="19810"/>
  <c r="F28" i="19810"/>
  <c r="F27" i="19810"/>
  <c r="F26" i="19810"/>
  <c r="F25" i="19810"/>
  <c r="F24" i="19810"/>
  <c r="F23" i="19810"/>
  <c r="F22" i="19810"/>
  <c r="F21" i="19810"/>
  <c r="F20" i="19810"/>
  <c r="F19" i="19810"/>
  <c r="F18" i="19810"/>
  <c r="F17" i="19810"/>
  <c r="F16" i="19810"/>
  <c r="F15" i="19810"/>
  <c r="F14" i="19810"/>
  <c r="F13" i="19810"/>
  <c r="F12" i="19810"/>
  <c r="F11" i="19810"/>
  <c r="F10" i="19810"/>
  <c r="F9" i="19810"/>
  <c r="F8" i="19810"/>
  <c r="F7" i="19810"/>
  <c r="F249" i="19810" l="1"/>
  <c r="D248" i="19810"/>
  <c r="F158" i="19810"/>
  <c r="F248" i="19810" s="1"/>
  <c r="G125" i="19807"/>
  <c r="F125" i="19807"/>
  <c r="E125" i="19807"/>
  <c r="G124" i="19807"/>
  <c r="F124" i="19807"/>
  <c r="F126" i="19807" s="1"/>
  <c r="E124" i="19807"/>
  <c r="G123" i="19807"/>
  <c r="F123" i="19807"/>
  <c r="E123" i="19807"/>
  <c r="G120" i="19807"/>
  <c r="F120" i="19807"/>
  <c r="E120" i="19807"/>
  <c r="E126" i="19807" l="1"/>
  <c r="G126" i="19807"/>
  <c r="H72" i="19794" l="1"/>
  <c r="H66" i="19794"/>
  <c r="H33" i="19794"/>
  <c r="H31" i="19794"/>
  <c r="H23" i="19794"/>
  <c r="H70" i="19794" s="1"/>
  <c r="H22" i="19794"/>
  <c r="H17" i="19794"/>
  <c r="H71" i="19794" l="1"/>
  <c r="H69" i="19794" s="1"/>
  <c r="H68" i="19794" s="1"/>
  <c r="F27" i="19738" l="1"/>
  <c r="F26" i="19738"/>
  <c r="F25" i="19738"/>
  <c r="E24" i="19738"/>
  <c r="D24" i="19738"/>
  <c r="F23" i="19738"/>
  <c r="F22" i="19738"/>
  <c r="F21" i="19738"/>
  <c r="F20" i="19738"/>
  <c r="F19" i="19738"/>
  <c r="F18" i="19738"/>
  <c r="F17" i="19738"/>
  <c r="F16" i="19738"/>
  <c r="F15" i="19738"/>
  <c r="F14" i="19738"/>
  <c r="F13" i="19738"/>
  <c r="F12" i="19738"/>
  <c r="F11" i="19738"/>
  <c r="F10" i="19738"/>
  <c r="F9" i="19738"/>
  <c r="F8" i="19738"/>
  <c r="F24" i="19738" l="1"/>
  <c r="I35" i="19794" l="1"/>
  <c r="G33" i="19794"/>
  <c r="F33" i="19794"/>
  <c r="E33" i="19794"/>
  <c r="D33" i="19794"/>
  <c r="C33" i="19794"/>
  <c r="I55" i="19794"/>
  <c r="I18" i="19794"/>
  <c r="D18" i="19794"/>
  <c r="D17" i="19794" s="1"/>
  <c r="E18" i="19794"/>
  <c r="E17" i="19794" s="1"/>
  <c r="F18" i="19794"/>
  <c r="F17" i="19794" s="1"/>
  <c r="G18" i="19794"/>
  <c r="G17" i="19794" s="1"/>
  <c r="C18" i="19794"/>
  <c r="C17" i="19794" s="1"/>
  <c r="F72" i="19794"/>
  <c r="F71" i="19794"/>
  <c r="F70" i="19794"/>
  <c r="F64" i="19794"/>
  <c r="F63" i="19794" s="1"/>
  <c r="F59" i="19794"/>
  <c r="F58" i="19794" s="1"/>
  <c r="F56" i="19794"/>
  <c r="F54" i="19794"/>
  <c r="F51" i="19794"/>
  <c r="F48" i="19794"/>
  <c r="F45" i="19794"/>
  <c r="F41" i="19794"/>
  <c r="F40" i="19794" s="1"/>
  <c r="F37" i="19794"/>
  <c r="F29" i="19794"/>
  <c r="F28" i="19794" s="1"/>
  <c r="F25" i="19794"/>
  <c r="F22" i="19794"/>
  <c r="F15" i="19794"/>
  <c r="F11" i="19794"/>
  <c r="F10" i="19794" s="1"/>
  <c r="F8" i="19794"/>
  <c r="F6" i="19794"/>
  <c r="G71" i="19794"/>
  <c r="E71" i="19794"/>
  <c r="D71" i="19794"/>
  <c r="C71" i="19794"/>
  <c r="G56" i="19794"/>
  <c r="E56" i="19794"/>
  <c r="D56" i="19794"/>
  <c r="C56" i="19794"/>
  <c r="G54" i="19794"/>
  <c r="I54" i="19794" s="1"/>
  <c r="E54" i="19794"/>
  <c r="D54" i="19794"/>
  <c r="C54" i="19794"/>
  <c r="G15" i="19794"/>
  <c r="E15" i="19794"/>
  <c r="D15" i="19794"/>
  <c r="C15" i="19794"/>
  <c r="G8" i="19794"/>
  <c r="E8" i="19794"/>
  <c r="D8" i="19794"/>
  <c r="C8" i="19794"/>
  <c r="G6" i="19794"/>
  <c r="E6" i="19794"/>
  <c r="D6" i="19794"/>
  <c r="C6" i="19794"/>
  <c r="G72" i="19794"/>
  <c r="G70" i="19794"/>
  <c r="G64" i="19794"/>
  <c r="G63" i="19794" s="1"/>
  <c r="G59" i="19794"/>
  <c r="G58" i="19794" s="1"/>
  <c r="G48" i="19794"/>
  <c r="G45" i="19794"/>
  <c r="G41" i="19794"/>
  <c r="G40" i="19794" s="1"/>
  <c r="G37" i="19794"/>
  <c r="G29" i="19794"/>
  <c r="G28" i="19794" s="1"/>
  <c r="G25" i="19794"/>
  <c r="G22" i="19794"/>
  <c r="G11" i="19794"/>
  <c r="G10" i="19794" s="1"/>
  <c r="F69" i="19794" l="1"/>
  <c r="F68" i="19794" s="1"/>
  <c r="G69" i="19794"/>
  <c r="G68" i="19794" s="1"/>
  <c r="H28" i="19754" l="1"/>
  <c r="H39" i="19754" l="1"/>
  <c r="H31" i="19754"/>
  <c r="H22" i="19754"/>
  <c r="H12" i="19754"/>
  <c r="H43" i="19754" l="1"/>
  <c r="H27" i="19754"/>
  <c r="H44" i="19754" l="1"/>
  <c r="H46" i="19754" s="1"/>
  <c r="J44" i="19763" l="1"/>
  <c r="J39" i="19763"/>
  <c r="J47" i="19762"/>
  <c r="J44" i="19762"/>
  <c r="J44" i="19761" l="1"/>
  <c r="J45" i="19760"/>
  <c r="J44" i="19760"/>
  <c r="I117" i="19758" l="1"/>
  <c r="I125" i="19758" l="1"/>
  <c r="I58" i="19792" l="1"/>
  <c r="F39" i="19754" l="1"/>
  <c r="F31" i="19754"/>
  <c r="F28" i="19754"/>
  <c r="F22" i="19754"/>
  <c r="F15" i="19754"/>
  <c r="F12" i="19754"/>
  <c r="F27" i="19754" s="1"/>
  <c r="F43" i="19754" l="1"/>
  <c r="F44" i="19754" l="1"/>
  <c r="F46" i="19754" l="1"/>
  <c r="I14" i="19794"/>
  <c r="I62" i="19794"/>
  <c r="E72" i="19794"/>
  <c r="E70" i="19794"/>
  <c r="E64" i="19794"/>
  <c r="E63" i="19794" s="1"/>
  <c r="E59" i="19794"/>
  <c r="E58" i="19794" s="1"/>
  <c r="E51" i="19794"/>
  <c r="E48" i="19794"/>
  <c r="E45" i="19794"/>
  <c r="E41" i="19794"/>
  <c r="E40" i="19794" s="1"/>
  <c r="E37" i="19794"/>
  <c r="E29" i="19794"/>
  <c r="E28" i="19794" s="1"/>
  <c r="E25" i="19794"/>
  <c r="E22" i="19794"/>
  <c r="E11" i="19794"/>
  <c r="E10" i="19794" s="1"/>
  <c r="E69" i="19794" l="1"/>
  <c r="E68" i="19794" s="1"/>
  <c r="D72" i="19794" l="1"/>
  <c r="C72" i="19794"/>
  <c r="D70" i="19794"/>
  <c r="C70" i="19794"/>
  <c r="I72" i="19794"/>
  <c r="I66" i="19794"/>
  <c r="D64" i="19794"/>
  <c r="D63" i="19794" s="1"/>
  <c r="C64" i="19794"/>
  <c r="C63" i="19794" s="1"/>
  <c r="D59" i="19794"/>
  <c r="D58" i="19794" s="1"/>
  <c r="C59" i="19794"/>
  <c r="C58" i="19794" s="1"/>
  <c r="D51" i="19794"/>
  <c r="C51" i="19794"/>
  <c r="I50" i="19794"/>
  <c r="I49" i="19794"/>
  <c r="D48" i="19794"/>
  <c r="C48" i="19794"/>
  <c r="I47" i="19794"/>
  <c r="I46" i="19794"/>
  <c r="D45" i="19794"/>
  <c r="C45" i="19794"/>
  <c r="I44" i="19794"/>
  <c r="I43" i="19794"/>
  <c r="I42" i="19794"/>
  <c r="D41" i="19794"/>
  <c r="D40" i="19794" s="1"/>
  <c r="C41" i="19794"/>
  <c r="C40" i="19794" s="1"/>
  <c r="I39" i="19794"/>
  <c r="I38" i="19794"/>
  <c r="I37" i="19794"/>
  <c r="D37" i="19794"/>
  <c r="C37" i="19794"/>
  <c r="I34" i="19794"/>
  <c r="I32" i="19794"/>
  <c r="I31" i="19794"/>
  <c r="I30" i="19794"/>
  <c r="D29" i="19794"/>
  <c r="D28" i="19794" s="1"/>
  <c r="C29" i="19794"/>
  <c r="C28" i="19794" s="1"/>
  <c r="I27" i="19794"/>
  <c r="I26" i="19794"/>
  <c r="D25" i="19794"/>
  <c r="C25" i="19794"/>
  <c r="I23" i="19794"/>
  <c r="D22" i="19794"/>
  <c r="C22" i="19794"/>
  <c r="I20" i="19794"/>
  <c r="I19" i="19794"/>
  <c r="I16" i="19794"/>
  <c r="I15" i="19794" s="1"/>
  <c r="I13" i="19794"/>
  <c r="I12" i="19794"/>
  <c r="D11" i="19794"/>
  <c r="C11" i="19794"/>
  <c r="I9" i="19794"/>
  <c r="I8" i="19794" s="1"/>
  <c r="I11" i="19794" l="1"/>
  <c r="I33" i="19794"/>
  <c r="C69" i="19794"/>
  <c r="C68" i="19794" s="1"/>
  <c r="I7" i="19794"/>
  <c r="I6" i="19794" s="1"/>
  <c r="I48" i="19794"/>
  <c r="I22" i="19794"/>
  <c r="D69" i="19794"/>
  <c r="D68" i="19794" s="1"/>
  <c r="I59" i="19794"/>
  <c r="I25" i="19794"/>
  <c r="I60" i="19794"/>
  <c r="I29" i="19794"/>
  <c r="I10" i="19794"/>
  <c r="I45" i="19794"/>
  <c r="I71" i="19794"/>
  <c r="I17" i="19794"/>
  <c r="I28" i="19794"/>
  <c r="I41" i="19794"/>
  <c r="I65" i="19794"/>
  <c r="I67" i="19794"/>
  <c r="I40" i="19794"/>
  <c r="I58" i="19794"/>
  <c r="I70" i="19794" l="1"/>
  <c r="I63" i="19794"/>
  <c r="I64" i="19794"/>
  <c r="I68" i="19794"/>
  <c r="I69" i="19794" l="1"/>
  <c r="I36" i="19759" l="1"/>
  <c r="J42" i="19760" l="1"/>
  <c r="I116" i="19758" l="1"/>
  <c r="I96" i="19792" l="1"/>
  <c r="I95" i="19792"/>
  <c r="I94" i="19792"/>
  <c r="I93" i="19792"/>
  <c r="I89" i="19792"/>
  <c r="I88" i="19792"/>
  <c r="I86" i="19792"/>
  <c r="I85" i="19792"/>
  <c r="I84" i="19792"/>
  <c r="I81" i="19792"/>
  <c r="I80" i="19792"/>
  <c r="I78" i="19792"/>
  <c r="I76" i="19792"/>
  <c r="I75" i="19792"/>
  <c r="I74" i="19792"/>
  <c r="I73" i="19792"/>
  <c r="I72" i="19792"/>
  <c r="I71" i="19792"/>
  <c r="I69" i="19792"/>
  <c r="I68" i="19792"/>
  <c r="I67" i="19792"/>
  <c r="I66" i="19792"/>
  <c r="I65" i="19792"/>
  <c r="I64" i="19792"/>
  <c r="I63" i="19792"/>
  <c r="I61" i="19792"/>
  <c r="I60" i="19792"/>
  <c r="I57" i="19792"/>
  <c r="I56" i="19792"/>
  <c r="I54" i="19792"/>
  <c r="I53" i="19792"/>
  <c r="I51" i="19792"/>
  <c r="I50" i="19792"/>
  <c r="I49" i="19792"/>
  <c r="I48" i="19792"/>
  <c r="I47" i="19792"/>
  <c r="I46" i="19792"/>
  <c r="I44" i="19792"/>
  <c r="I43" i="19792"/>
  <c r="I42" i="19792"/>
  <c r="I41" i="19792"/>
  <c r="I40" i="19792"/>
  <c r="I39" i="19792"/>
  <c r="I38" i="19792"/>
  <c r="I37" i="19792"/>
  <c r="I36" i="19792"/>
  <c r="I35" i="19792"/>
  <c r="I34" i="19792"/>
  <c r="I30" i="19792"/>
  <c r="I29" i="19792"/>
  <c r="I28" i="19792"/>
  <c r="I27" i="19792"/>
  <c r="I26" i="19792"/>
  <c r="I25" i="19792"/>
  <c r="I24" i="19792"/>
  <c r="I22" i="19792"/>
  <c r="I20" i="19792"/>
  <c r="I19" i="19792"/>
  <c r="I18" i="19792"/>
  <c r="I17" i="19792"/>
  <c r="I16" i="19792"/>
  <c r="I14" i="19792"/>
  <c r="I13" i="19792"/>
  <c r="I12" i="19792"/>
  <c r="I11" i="19792"/>
  <c r="I10" i="19792"/>
  <c r="AA21" i="19791"/>
  <c r="AA20" i="19791"/>
  <c r="AA19" i="19791"/>
  <c r="AA18" i="19791"/>
  <c r="AA17" i="19791"/>
  <c r="AA16" i="19791"/>
  <c r="AA15" i="19791"/>
  <c r="I114" i="19758" l="1"/>
  <c r="J37" i="19763" l="1"/>
  <c r="I67" i="19758" l="1"/>
  <c r="E31" i="19754" l="1"/>
  <c r="D31" i="19754"/>
  <c r="E39" i="19754"/>
  <c r="E28" i="19754"/>
  <c r="E22" i="19754"/>
  <c r="E15" i="19754"/>
  <c r="E12" i="19754"/>
  <c r="E27" i="19754" l="1"/>
  <c r="E43" i="19754"/>
  <c r="E44" i="19754" l="1"/>
  <c r="J53" i="19760"/>
  <c r="J37" i="19760"/>
  <c r="J38" i="19760"/>
  <c r="J46" i="19760"/>
  <c r="J48" i="19760"/>
  <c r="J49" i="19760"/>
  <c r="J50" i="19760"/>
  <c r="J51" i="19760"/>
  <c r="J52" i="19760"/>
  <c r="J24" i="19760"/>
  <c r="J25" i="19760"/>
  <c r="J26" i="19760"/>
  <c r="J27" i="19760"/>
  <c r="J28" i="19760"/>
  <c r="J29" i="19760"/>
  <c r="J30" i="19760"/>
  <c r="J31" i="19760"/>
  <c r="J32" i="19760"/>
  <c r="J33" i="19760"/>
  <c r="J34" i="19760"/>
  <c r="J35" i="19760"/>
  <c r="J36" i="19760"/>
  <c r="E46" i="19754" l="1"/>
  <c r="I195" i="19759" l="1"/>
  <c r="I194" i="19759"/>
  <c r="I193" i="19759"/>
  <c r="I192" i="19759"/>
  <c r="I191" i="19759"/>
  <c r="I190" i="19759"/>
  <c r="I188" i="19759"/>
  <c r="I187" i="19759"/>
  <c r="I186" i="19759"/>
  <c r="I185" i="19759"/>
  <c r="I184" i="19759"/>
  <c r="I183" i="19759"/>
  <c r="I182" i="19759"/>
  <c r="I181" i="19759"/>
  <c r="I179" i="19759"/>
  <c r="I178" i="19759"/>
  <c r="I177" i="19759"/>
  <c r="I176" i="19759"/>
  <c r="I175" i="19759"/>
  <c r="I174" i="19759"/>
  <c r="I173" i="19759"/>
  <c r="I172" i="19759"/>
  <c r="I171" i="19759"/>
  <c r="I170" i="19759"/>
  <c r="I169" i="19759"/>
  <c r="I168" i="19759"/>
  <c r="I167" i="19759"/>
  <c r="I166" i="19759"/>
  <c r="I164" i="19759"/>
  <c r="I163" i="19759"/>
  <c r="I162" i="19759"/>
  <c r="I161" i="19759"/>
  <c r="I160" i="19759"/>
  <c r="I159" i="19759"/>
  <c r="I158" i="19759"/>
  <c r="I157" i="19759"/>
  <c r="I156" i="19759"/>
  <c r="I155" i="19759"/>
  <c r="I154" i="19759"/>
  <c r="I153" i="19759"/>
  <c r="I152" i="19759"/>
  <c r="I151" i="19759"/>
  <c r="I150" i="19759"/>
  <c r="I149" i="19759"/>
  <c r="I148" i="19759"/>
  <c r="I147" i="19759"/>
  <c r="I146" i="19759"/>
  <c r="I145" i="19759"/>
  <c r="I144" i="19759"/>
  <c r="I143" i="19759"/>
  <c r="I142" i="19759"/>
  <c r="I141" i="19759"/>
  <c r="I140" i="19759"/>
  <c r="I139" i="19759"/>
  <c r="I138" i="19759"/>
  <c r="I137" i="19759"/>
  <c r="I135" i="19759"/>
  <c r="I134" i="19759"/>
  <c r="I133" i="19759"/>
  <c r="I132" i="19759"/>
  <c r="I131" i="19759"/>
  <c r="I130" i="19759"/>
  <c r="I129" i="19759"/>
  <c r="I127" i="19759"/>
  <c r="I126" i="19759"/>
  <c r="I125" i="19759"/>
  <c r="I124" i="19759"/>
  <c r="I123" i="19759"/>
  <c r="I122" i="19759"/>
  <c r="I121" i="19759"/>
  <c r="I120" i="19759"/>
  <c r="I119" i="19759"/>
  <c r="I118" i="19759"/>
  <c r="I117" i="19759"/>
  <c r="I116" i="19759"/>
  <c r="I115" i="19759"/>
  <c r="I114" i="19759"/>
  <c r="I113" i="19759"/>
  <c r="I112" i="19759"/>
  <c r="I111" i="19759"/>
  <c r="I110" i="19759"/>
  <c r="I109" i="19759"/>
  <c r="I108" i="19759"/>
  <c r="I107" i="19759"/>
  <c r="I106" i="19759"/>
  <c r="I105" i="19759"/>
  <c r="I104" i="19759"/>
  <c r="I102" i="19759"/>
  <c r="I101" i="19759"/>
  <c r="I100" i="19759"/>
  <c r="I99" i="19759"/>
  <c r="I98" i="19759"/>
  <c r="I97" i="19759"/>
  <c r="I95" i="19759"/>
  <c r="I94" i="19759"/>
  <c r="I93" i="19759"/>
  <c r="I92" i="19759"/>
  <c r="I91" i="19759"/>
  <c r="I90" i="19759"/>
  <c r="I89" i="19759"/>
  <c r="I88" i="19759"/>
  <c r="I87" i="19759"/>
  <c r="I86" i="19759"/>
  <c r="I85" i="19759"/>
  <c r="I84" i="19759"/>
  <c r="I83" i="19759"/>
  <c r="I82" i="19759"/>
  <c r="I81" i="19759"/>
  <c r="I80" i="19759"/>
  <c r="I79" i="19759"/>
  <c r="I78" i="19759"/>
  <c r="I77" i="19759"/>
  <c r="I76" i="19759"/>
  <c r="I75" i="19759"/>
  <c r="I74" i="19759"/>
  <c r="I73" i="19759"/>
  <c r="I72" i="19759"/>
  <c r="I71" i="19759"/>
  <c r="I70" i="19759"/>
  <c r="I69" i="19759"/>
  <c r="I67" i="19759"/>
  <c r="I66" i="19759"/>
  <c r="I64" i="19759"/>
  <c r="I63" i="19759"/>
  <c r="I62" i="19759"/>
  <c r="I61" i="19759"/>
  <c r="I60" i="19759"/>
  <c r="I59" i="19759"/>
  <c r="I58" i="19759"/>
  <c r="I57" i="19759"/>
  <c r="I56" i="19759"/>
  <c r="I55" i="19759"/>
  <c r="I53" i="19759"/>
  <c r="I52" i="19759"/>
  <c r="I51" i="19759"/>
  <c r="I49" i="19759"/>
  <c r="I48" i="19759"/>
  <c r="I47" i="19759"/>
  <c r="I45" i="19759"/>
  <c r="I44" i="19759"/>
  <c r="I43" i="19759"/>
  <c r="I38" i="19759"/>
  <c r="I37" i="19759"/>
  <c r="I35" i="19759"/>
  <c r="I34" i="19759"/>
  <c r="I33" i="19759"/>
  <c r="I31" i="19759"/>
  <c r="I30" i="19759"/>
  <c r="I29" i="19759"/>
  <c r="I28" i="19759"/>
  <c r="I27" i="19759"/>
  <c r="I26" i="19759"/>
  <c r="I25" i="19759"/>
  <c r="I24" i="19759"/>
  <c r="I23" i="19759"/>
  <c r="I22" i="19759"/>
  <c r="I21" i="19759"/>
  <c r="I20" i="19759"/>
  <c r="I19" i="19759"/>
  <c r="I18" i="19759"/>
  <c r="I17" i="19759"/>
  <c r="I16" i="19759"/>
  <c r="I15" i="19759"/>
  <c r="I14" i="19759"/>
  <c r="I12" i="19759"/>
  <c r="I11" i="19759"/>
  <c r="I10" i="19759"/>
  <c r="I9" i="19759"/>
  <c r="I113" i="19758" l="1"/>
  <c r="I106" i="19758"/>
  <c r="I105" i="19758"/>
  <c r="I104" i="19758"/>
  <c r="I103" i="19758"/>
  <c r="I92" i="19758"/>
  <c r="I91" i="19758"/>
  <c r="I88" i="19758"/>
  <c r="I87" i="19758"/>
  <c r="I86" i="19758"/>
  <c r="I85" i="19758"/>
  <c r="I84" i="19758"/>
  <c r="I83" i="19758"/>
  <c r="I81" i="19758"/>
  <c r="I80" i="19758"/>
  <c r="I77" i="19758"/>
  <c r="I76" i="19758"/>
  <c r="I75" i="19758"/>
  <c r="I74" i="19758"/>
  <c r="I72" i="19758"/>
  <c r="I71" i="19758"/>
  <c r="I70" i="19758"/>
  <c r="I69" i="19758"/>
  <c r="I58" i="19758"/>
  <c r="I57" i="19758"/>
  <c r="I56" i="19758"/>
  <c r="I54" i="19758"/>
  <c r="I53" i="19758"/>
  <c r="I52" i="19758"/>
  <c r="I51" i="19758"/>
  <c r="I50" i="19758"/>
  <c r="I49" i="19758"/>
  <c r="I48" i="19758"/>
  <c r="I46" i="19758"/>
  <c r="I45" i="19758"/>
  <c r="I44" i="19758"/>
  <c r="I43" i="19758"/>
  <c r="I42" i="19758"/>
  <c r="I41" i="19758"/>
  <c r="I40" i="19758"/>
  <c r="I39" i="19758"/>
  <c r="I38" i="19758"/>
  <c r="I37" i="19758"/>
  <c r="I36" i="19758"/>
  <c r="I35" i="19758"/>
  <c r="I34" i="19758"/>
  <c r="I33" i="19758"/>
  <c r="I32" i="19758"/>
  <c r="I31" i="19758"/>
  <c r="I30" i="19758"/>
  <c r="I29" i="19758"/>
  <c r="I28" i="19758"/>
  <c r="I27" i="19758"/>
  <c r="I26" i="19758"/>
  <c r="I25" i="19758"/>
  <c r="I24" i="19758"/>
  <c r="I23" i="19758"/>
  <c r="I22" i="19758"/>
  <c r="I21" i="19758"/>
  <c r="I20" i="19758"/>
  <c r="I18" i="19758"/>
  <c r="I17" i="19758"/>
  <c r="I16" i="19758"/>
  <c r="I14" i="19758"/>
  <c r="I13" i="19758"/>
  <c r="I12" i="19758"/>
  <c r="I11" i="19758"/>
  <c r="I10" i="19758"/>
  <c r="J57" i="19760" l="1"/>
  <c r="J56" i="19760"/>
  <c r="J55" i="19760"/>
  <c r="J22" i="19760"/>
  <c r="J21" i="19760"/>
  <c r="J20" i="19760"/>
  <c r="J19" i="19760"/>
  <c r="J18" i="19760"/>
  <c r="J17" i="19760"/>
  <c r="J16" i="19760"/>
  <c r="J15" i="19760"/>
  <c r="J14" i="19760"/>
  <c r="J13" i="19760"/>
  <c r="J12" i="19760"/>
  <c r="J11" i="19760"/>
  <c r="J10" i="19760"/>
  <c r="J9" i="19760"/>
  <c r="J57" i="19761"/>
  <c r="J56" i="19761"/>
  <c r="J55" i="19761"/>
  <c r="J54" i="19761"/>
  <c r="J53" i="19761"/>
  <c r="J52" i="19761"/>
  <c r="J51" i="19761"/>
  <c r="J50" i="19761"/>
  <c r="J49" i="19761"/>
  <c r="J48" i="19761"/>
  <c r="J47" i="19761"/>
  <c r="J46" i="19761"/>
  <c r="J45" i="19761"/>
  <c r="J43" i="19761"/>
  <c r="J42" i="19761"/>
  <c r="J41" i="19761"/>
  <c r="J40" i="19761"/>
  <c r="J39" i="19761"/>
  <c r="J38" i="19761"/>
  <c r="J37" i="19761"/>
  <c r="J36" i="19761"/>
  <c r="J35" i="19761"/>
  <c r="J34" i="19761"/>
  <c r="J33" i="19761"/>
  <c r="J32" i="19761"/>
  <c r="J31" i="19761"/>
  <c r="J30" i="19761"/>
  <c r="J29" i="19761"/>
  <c r="J28" i="19761"/>
  <c r="J27" i="19761"/>
  <c r="J26" i="19761"/>
  <c r="J25" i="19761"/>
  <c r="J24" i="19761"/>
  <c r="J23" i="19761"/>
  <c r="J22" i="19761"/>
  <c r="J21" i="19761"/>
  <c r="J20" i="19761"/>
  <c r="J19" i="19761"/>
  <c r="J18" i="19761"/>
  <c r="J17" i="19761"/>
  <c r="J16" i="19761"/>
  <c r="J15" i="19761"/>
  <c r="J14" i="19761"/>
  <c r="J13" i="19761"/>
  <c r="J12" i="19761"/>
  <c r="J11" i="19761"/>
  <c r="J10" i="19761"/>
  <c r="J9" i="19761"/>
  <c r="J57" i="19762"/>
  <c r="J56" i="19762"/>
  <c r="J55" i="19762"/>
  <c r="J54" i="19762"/>
  <c r="J53" i="19762"/>
  <c r="J52" i="19762"/>
  <c r="J51" i="19762"/>
  <c r="J50" i="19762"/>
  <c r="J49" i="19762"/>
  <c r="J48" i="19762"/>
  <c r="J46" i="19762"/>
  <c r="J45" i="19762"/>
  <c r="J43" i="19762"/>
  <c r="J42" i="19762"/>
  <c r="J41" i="19762"/>
  <c r="J40" i="19762"/>
  <c r="J39" i="19762"/>
  <c r="J38" i="19762"/>
  <c r="J37" i="19762"/>
  <c r="J36" i="19762"/>
  <c r="J35" i="19762"/>
  <c r="J34" i="19762"/>
  <c r="J33" i="19762"/>
  <c r="J32" i="19762"/>
  <c r="J31" i="19762"/>
  <c r="J30" i="19762"/>
  <c r="J29" i="19762"/>
  <c r="J28" i="19762"/>
  <c r="J27" i="19762"/>
  <c r="J26" i="19762"/>
  <c r="J25" i="19762"/>
  <c r="J24" i="19762"/>
  <c r="J23" i="19762"/>
  <c r="J22" i="19762"/>
  <c r="J21" i="19762"/>
  <c r="J20" i="19762"/>
  <c r="J19" i="19762"/>
  <c r="J18" i="19762"/>
  <c r="J17" i="19762"/>
  <c r="J16" i="19762"/>
  <c r="J15" i="19762"/>
  <c r="J14" i="19762"/>
  <c r="J13" i="19762"/>
  <c r="J12" i="19762"/>
  <c r="J11" i="19762"/>
  <c r="J10" i="19762"/>
  <c r="J9" i="19762"/>
  <c r="J57" i="19763"/>
  <c r="J56" i="19763"/>
  <c r="J53" i="19763"/>
  <c r="J52" i="19763"/>
  <c r="J51" i="19763"/>
  <c r="J50" i="19763"/>
  <c r="J49" i="19763"/>
  <c r="J48" i="19763"/>
  <c r="J46" i="19763"/>
  <c r="J45" i="19763"/>
  <c r="J43" i="19763"/>
  <c r="J42" i="19763"/>
  <c r="J40" i="19763"/>
  <c r="J38" i="19763"/>
  <c r="J36" i="19763"/>
  <c r="J35" i="19763"/>
  <c r="J34" i="19763"/>
  <c r="J33" i="19763"/>
  <c r="J32" i="19763"/>
  <c r="J31" i="19763"/>
  <c r="J30" i="19763"/>
  <c r="J29" i="19763"/>
  <c r="J28" i="19763"/>
  <c r="J27" i="19763"/>
  <c r="J26" i="19763"/>
  <c r="J25" i="19763"/>
  <c r="J24" i="19763"/>
  <c r="J23" i="19763"/>
  <c r="J22" i="19763"/>
  <c r="J21" i="19763"/>
  <c r="J20" i="19763"/>
  <c r="J19" i="19763"/>
  <c r="J18" i="19763"/>
  <c r="J17" i="19763"/>
  <c r="J16" i="19763"/>
  <c r="J15" i="19763"/>
  <c r="J14" i="19763"/>
  <c r="J13" i="19763"/>
  <c r="J12" i="19763"/>
  <c r="J11" i="19763"/>
  <c r="J10" i="19763"/>
  <c r="J9" i="19763"/>
  <c r="J11" i="19755" l="1"/>
  <c r="J20" i="19755"/>
  <c r="J19" i="19755"/>
  <c r="J10" i="19755"/>
  <c r="J9" i="19755"/>
  <c r="J7" i="19755" l="1"/>
  <c r="J23" i="19755" l="1"/>
  <c r="D39" i="19754" l="1"/>
  <c r="D22" i="19754"/>
  <c r="D15" i="19754"/>
  <c r="D12" i="19754"/>
  <c r="D27" i="19754" l="1"/>
  <c r="D43" i="19754"/>
  <c r="D44" i="19754" l="1"/>
  <c r="D46" i="19754" l="1"/>
</calcChain>
</file>

<file path=xl/sharedStrings.xml><?xml version="1.0" encoding="utf-8"?>
<sst xmlns="http://schemas.openxmlformats.org/spreadsheetml/2006/main" count="2407" uniqueCount="1020">
  <si>
    <t>Tabulka č. 20</t>
  </si>
  <si>
    <t>(druhové třídění dle rozpočtové skladby)</t>
  </si>
  <si>
    <t>Výdaje kapitoly Všeobecná pokladní správa</t>
  </si>
  <si>
    <t>Tabulka č. 11</t>
  </si>
  <si>
    <t>Tabulka č. 12</t>
  </si>
  <si>
    <t>Tabulka č. 13</t>
  </si>
  <si>
    <t>Tabulka č. 14</t>
  </si>
  <si>
    <t>Tabulka č. 15</t>
  </si>
  <si>
    <t>Tabulka č. 3</t>
  </si>
  <si>
    <t>CELKOVÉ PŘÍJMY STÁTNÍHO ROZPOČTU PODLE KAPITOL</t>
  </si>
  <si>
    <t xml:space="preserve">číslo </t>
  </si>
  <si>
    <t>K A P I T O L A</t>
  </si>
  <si>
    <t xml:space="preserve">rozpočet </t>
  </si>
  <si>
    <t>kapitoly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</si>
  <si>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</si>
  <si>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</si>
  <si>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</si>
  <si>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</si>
  <si>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</si>
  <si>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</si>
  <si>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</si>
  <si>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Ministerstvo financí</t>
  </si>
  <si>
    <t>Ministerstvo práce a sociálních věcí</t>
  </si>
  <si>
    <t>Ministerstvo vnitra</t>
  </si>
  <si>
    <t xml:space="preserve">Ministerstvo životního prostředí </t>
  </si>
  <si>
    <t>PŘÍJMY A VÝDAJE KAPITOLY OPERACE STÁTNÍCH FINANČNÍCH AKTIV</t>
  </si>
  <si>
    <t>5011 (Platy podle ZP)</t>
  </si>
  <si>
    <t>5012 (Příslušníci/vojáci)</t>
  </si>
  <si>
    <t>5013 (Platy podle ZSS)</t>
  </si>
  <si>
    <t>Platy podle ZP</t>
  </si>
  <si>
    <t>Platy Příslušníci/vojáci</t>
  </si>
  <si>
    <t>Platy podle ZSS</t>
  </si>
  <si>
    <t>Transfery od veřejných rozpočtů</t>
  </si>
  <si>
    <t xml:space="preserve">             příjmy z likvidace státních podniků</t>
  </si>
  <si>
    <t>6.</t>
  </si>
  <si>
    <t xml:space="preserve">            vratky prostředků na restituce zemědělského majetku</t>
  </si>
  <si>
    <t xml:space="preserve">            ostatní nedaňové příjmy</t>
  </si>
  <si>
    <t xml:space="preserve">            vratky prostředků z minulých let (např. z VS, ČMZRB, MPO, ...)</t>
  </si>
  <si>
    <t>d)</t>
  </si>
  <si>
    <t xml:space="preserve">             na odstranění povodňových škod 2006 a na nová PPO</t>
  </si>
  <si>
    <t>zmocnění zvýšit výdaje zákonem č.170/2006 Sb.</t>
  </si>
  <si>
    <t>Generální inspekce bezpečnostních sborů</t>
  </si>
  <si>
    <t>v Kč</t>
  </si>
  <si>
    <t>Ministerstvo pro místní rozvoj</t>
  </si>
  <si>
    <t>Grantová agentura České republiky</t>
  </si>
  <si>
    <t>(odvětvové třídění dle rozpočtové skladby)</t>
  </si>
  <si>
    <t xml:space="preserve">BILANCE PŘÍJMŮ A VÝDAJŮ STÁTNÍHO ROZPOČTU </t>
  </si>
  <si>
    <t>PROSTŘEDKY</t>
  </si>
  <si>
    <t>v tom :</t>
  </si>
  <si>
    <t xml:space="preserve">NA PLATY </t>
  </si>
  <si>
    <t xml:space="preserve">OSTATNÍ </t>
  </si>
  <si>
    <t xml:space="preserve"> PROSTŘEDKY</t>
  </si>
  <si>
    <t>POČET</t>
  </si>
  <si>
    <t>ZAMĚSTNANCŮ</t>
  </si>
  <si>
    <t>PLATBY</t>
  </si>
  <si>
    <t>NA PLATY</t>
  </si>
  <si>
    <t xml:space="preserve"> KAPITOLY</t>
  </si>
  <si>
    <t>A OSTATNÍ PLATBY</t>
  </si>
  <si>
    <t>ZA PROV. PRÁCI</t>
  </si>
  <si>
    <t>Rada pro rozhlasové a televizní vysílání</t>
  </si>
  <si>
    <t>Tabulka č. 5</t>
  </si>
  <si>
    <t>BĚŽNÉ VÝDAJE PODLE KAPITOL</t>
  </si>
  <si>
    <t>Tabulka č. 6</t>
  </si>
  <si>
    <t>Tabulka č. 18</t>
  </si>
  <si>
    <t>Příjmy a výdaje kapitoly Operace státních finančních aktiv</t>
  </si>
  <si>
    <t>1.</t>
  </si>
  <si>
    <t>b)</t>
  </si>
  <si>
    <t>a)</t>
  </si>
  <si>
    <t>2.</t>
  </si>
  <si>
    <t>Transfery od nefinančních podniků a korporací</t>
  </si>
  <si>
    <t>v tom : odvody od původců radioaktivních odpadů na jaderný účet</t>
  </si>
  <si>
    <t>3.</t>
  </si>
  <si>
    <t xml:space="preserve"> </t>
  </si>
  <si>
    <t>4.</t>
  </si>
  <si>
    <t>Splátky některých pohledávek státu ve prospěch účtů SFA</t>
  </si>
  <si>
    <t>v tom : splátky půjček (pol. 2412)</t>
  </si>
  <si>
    <t xml:space="preserve">    Z tohoto důvodu se údaje o skutečnosti odlišují od údajů uvedených v tabulce č. 4</t>
  </si>
  <si>
    <t>Tabulka č. 19</t>
  </si>
  <si>
    <t>z toho:</t>
  </si>
  <si>
    <t>prostředky účelově určené usnesením vlády č. 797/2004</t>
  </si>
  <si>
    <t>Kapitola</t>
  </si>
  <si>
    <t>z toho</t>
  </si>
  <si>
    <t xml:space="preserve">VÝDAJE STÁTNÍHO ROZPOČTU </t>
  </si>
  <si>
    <r>
      <t>Administrativní personální kapacity</t>
    </r>
    <r>
      <rPr>
        <b/>
        <vertAlign val="superscript"/>
        <sz val="12"/>
        <rFont val="Times New Roman"/>
        <family val="1"/>
        <charset val="238"/>
      </rPr>
      <t>1)</t>
    </r>
    <r>
      <rPr>
        <b/>
        <sz val="12"/>
        <rFont val="Times New Roman"/>
        <family val="1"/>
        <charset val="238"/>
      </rPr>
      <t>/ Ostatní personální kapacity</t>
    </r>
    <r>
      <rPr>
        <b/>
        <vertAlign val="superscript"/>
        <sz val="12"/>
        <rFont val="Times New Roman"/>
        <family val="1"/>
        <charset val="238"/>
      </rPr>
      <t>2)</t>
    </r>
  </si>
  <si>
    <t>361</t>
  </si>
  <si>
    <t>372</t>
  </si>
  <si>
    <t xml:space="preserve">             na programy vedené v IS pro ÚSC</t>
  </si>
  <si>
    <t>v tom : výdaje na řešení mimořádných situací a posílení ÚSC</t>
  </si>
  <si>
    <t xml:space="preserve">             úhrady restitucí zemědělského majetku prostřednictvím MZe</t>
  </si>
  <si>
    <t xml:space="preserve">             výdaje na ostatní závazky, apod.</t>
  </si>
  <si>
    <t>Technologická agentura České republiky</t>
  </si>
  <si>
    <t>Platy SZ a odvoz.</t>
  </si>
  <si>
    <t>Tabulková část</t>
  </si>
  <si>
    <t>Tabulka č. 1</t>
  </si>
  <si>
    <t>Tabulka č. 2</t>
  </si>
  <si>
    <r>
      <t xml:space="preserve">Výdaje státního rozpočtu </t>
    </r>
    <r>
      <rPr>
        <sz val="11"/>
        <rFont val="Times New Roman CE"/>
        <family val="1"/>
        <charset val="238"/>
      </rPr>
      <t xml:space="preserve">(odvětvové třídění dle rozpočtové skladby)  </t>
    </r>
  </si>
  <si>
    <t>Celkové příjmy státního rozpočtu podle kapitol</t>
  </si>
  <si>
    <t>Tabulka č. 4</t>
  </si>
  <si>
    <t>Celkové výdaje státního rozpočtu podle kapitol</t>
  </si>
  <si>
    <t xml:space="preserve">Běžné výdaje podle kapitol </t>
  </si>
  <si>
    <t>Kapitálové výdaje podle kapitol</t>
  </si>
  <si>
    <t>Tabulka č. 8</t>
  </si>
  <si>
    <t>Tabulka č. 10</t>
  </si>
  <si>
    <t>Ministerstvo průmyslu a obchodu</t>
  </si>
  <si>
    <t xml:space="preserve">Ministerstvo dopravy </t>
  </si>
  <si>
    <t>Český telekomunikační úřad</t>
  </si>
  <si>
    <t xml:space="preserve">Ministerstvo zemědělství 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</si>
  <si>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</si>
  <si>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</si>
  <si>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</si>
  <si>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</si>
  <si>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</si>
  <si>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</si>
  <si>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</si>
  <si>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</si>
  <si>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</si>
  <si>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</si>
  <si>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pro ochranu hospodářské soutěže</t>
  </si>
  <si>
    <t>Ústav pro studium totalitních režimů</t>
  </si>
  <si>
    <t>Ústavní soud</t>
  </si>
  <si>
    <t>Akademie věd České republiky</t>
  </si>
  <si>
    <t>Správa státních hmotných rezerv</t>
  </si>
  <si>
    <t>Státní úřad pro jadernou bezpečnost</t>
  </si>
  <si>
    <t>Státní dluh</t>
  </si>
  <si>
    <t>Operace státních finančních aktiv</t>
  </si>
  <si>
    <t>Všeobecná pokladní správa</t>
  </si>
  <si>
    <t>C E L K E M</t>
  </si>
  <si>
    <t>CELKOVÉ VÝDAJE STÁTNÍHO ROZPOČTU PODLE KAPITOL</t>
  </si>
  <si>
    <t>Tabulka č. 9</t>
  </si>
  <si>
    <t>5.</t>
  </si>
  <si>
    <t>Příjmy z prodeje akcií a majetkových podílů (P 320)</t>
  </si>
  <si>
    <t>Ostatní příjmy na účtech SFA</t>
  </si>
  <si>
    <t>v tom : vratky prostředků ostatní</t>
  </si>
  <si>
    <t>Příjmy z operací na účtech SFA celkem</t>
  </si>
  <si>
    <t>Neinvestiční transfery do jiných kapitol</t>
  </si>
  <si>
    <t>c)</t>
  </si>
  <si>
    <t>Investiční transfery do jiných kapitol</t>
  </si>
  <si>
    <t>Ostatní výdaje</t>
  </si>
  <si>
    <t>Výdaje z operací na účtech SFA celkem</t>
  </si>
  <si>
    <t>NÁKLADY</t>
  </si>
  <si>
    <t>Kancelář veřejného ochránce práv</t>
  </si>
  <si>
    <t>Tabulka č. 16</t>
  </si>
  <si>
    <t>Tabulka č. 17</t>
  </si>
  <si>
    <t>Ministerstvo životního prostředí</t>
  </si>
  <si>
    <t>Ministerstvo zemědělství</t>
  </si>
  <si>
    <t xml:space="preserve">*) z důvodu srovnatelnosti jsou v číselných údajích výdajů zahrnuty i prostředky uvolněné formou rozpočtových opatření do příslušných kapitol. 
   </t>
  </si>
  <si>
    <t>Kancelář prezidenta republiky</t>
  </si>
  <si>
    <t>Nejvyšší kontrolní úřad</t>
  </si>
  <si>
    <t xml:space="preserve">Platy představitelů </t>
  </si>
  <si>
    <t>státní moci</t>
  </si>
  <si>
    <t>OSOBNÍ</t>
  </si>
  <si>
    <t>v tom:příjmy z dividend</t>
  </si>
  <si>
    <t xml:space="preserve">           čisté úrokové výnosy z finanč.invest.na účtu rezervy pro důch.reformu</t>
  </si>
  <si>
    <t xml:space="preserve">           čisté úrokové výnosy z finančního investování (na JÚ)</t>
  </si>
  <si>
    <t>v tom : na řešení problémů spojených s důchodovou reformou</t>
  </si>
  <si>
    <t>Výdaje státního rozpočtu na výzkum, vývoj a inovace</t>
  </si>
  <si>
    <t xml:space="preserve">Objem prostředků na platy, ostatní platby za provednou práci a počty zaměstnanců v  ostatních  organizačních  složkách státu  </t>
  </si>
  <si>
    <t>Výdaje, které jsou nebo mají být kryty z rozpočtu Evropské unie včetně stanoveného podílu státního rozpočtu na financování těchto výdajů včetně Společné zemědělské politiky</t>
  </si>
  <si>
    <t xml:space="preserve">Výdaje podle mezinárodních smluv, na základě kterých jsou České republice svěřeny peněžní prostředky z finančních mechanismů včetně stanoveného podílu státního rozpočtu </t>
  </si>
  <si>
    <t>5014 (Platy SZ a odvoz.)</t>
  </si>
  <si>
    <t>Poznámka:</t>
  </si>
  <si>
    <t>Příjmy z úroků a realizace finančního majetku</t>
  </si>
  <si>
    <t>Index</t>
  </si>
  <si>
    <t>rozpočet</t>
  </si>
  <si>
    <t>P Ř Í J M  Y</t>
  </si>
  <si>
    <t>Státní</t>
  </si>
  <si>
    <t>OBJEM PROSTŘEDKŮ NA PLATY, OSTATNÍ PLATBY ZA PROVEDNOU PRÁCI (OSTATNÍ OSOBNÍ NÁKLADY) A POČTY MÍST V ORGANIZAČNÍCH SLOŽKÁCH STÁTU A PŘÍSPĚVKOVÝCH ORGANIZACÍCH</t>
  </si>
  <si>
    <t>MÍST</t>
  </si>
  <si>
    <t>MÍST*</t>
  </si>
  <si>
    <t>* Přepočtené počty míst na úvazky v celoročním vyjádření. Údaje jsou zaokrouhleny na 2 desetinná místa a zobrazeny jako čísla celá</t>
  </si>
  <si>
    <t>OBJEM PROSTŘEDKŮ NA PLATY, OSTATNÍ PLATBY ZA PROVEDNOU PRÁCI A POČTY MÍST V ÚSTŘEDNÍCH ORGÁNECH STÁTNÍ SPRÁVY</t>
  </si>
  <si>
    <t xml:space="preserve">OBJEM PROSTŘEDKŮ NA PLATY, OSTATNÍ PLATBY ZA PROVEDNOU PRÁCI A POČTY MÍST V  ORGANIZAČNÍCH  SLOŽKÁCH  STÁTU  -  STÁTNÍ  SPRÁVA </t>
  </si>
  <si>
    <t xml:space="preserve">OBJEM PROSTŘEDKŮ NA PLATY, OSTATNÍ PLATBY ZA PROVEDNOU PRÁCI A POČTY MÍST V  OSTATNÍCH  ORGANIZAČNÍCH  SLOŽKÁCH STÁTU  </t>
  </si>
  <si>
    <t xml:space="preserve">OBJEM PROSTŘEDKŮ NA PLATY, OSTATNÍ OSOBNÍ NÁKLADY A POČTY MÍST V PŘÍSPĚVKOVÝCH ORGANIZACÍCH  </t>
  </si>
  <si>
    <t>POČTY MÍST ZAPOJENÝCH DO OBLASTI ČERPÁNÍ PROSTŘEDKŮ Z ROZPOČTU EVROPSKÉ UNIE A FINANČNÍCH MECHANISMŮ ZA OBLAST ORGANIZAČNÍCH SLOŽEK STÁTU A PŘÍSPĚVKOVÝCH ORGANIZACÍ</t>
  </si>
  <si>
    <t xml:space="preserve">A - služební místa (zákon o státní službě);
B - pracovní místa (zákoník práce), služební místa (příslušníci/vojáci) </t>
  </si>
  <si>
    <r>
      <t xml:space="preserve">Kmenoví zaměstnanci (přepočet na úvazky a celorok) </t>
    </r>
    <r>
      <rPr>
        <b/>
        <vertAlign val="superscript"/>
        <sz val="12"/>
        <rFont val="Times New Roman"/>
        <family val="1"/>
        <charset val="238"/>
      </rPr>
      <t>3)</t>
    </r>
  </si>
  <si>
    <r>
      <t xml:space="preserve">Kmenoví zaměstnanci (plat plně SR) - motivace (fyzické osoby) </t>
    </r>
    <r>
      <rPr>
        <b/>
        <vertAlign val="superscript"/>
        <sz val="12"/>
        <rFont val="Times New Roman"/>
        <family val="1"/>
        <charset val="238"/>
      </rPr>
      <t>4)</t>
    </r>
  </si>
  <si>
    <r>
      <rPr>
        <vertAlign val="superscript"/>
        <sz val="10"/>
        <rFont val="Times New Roman CE"/>
        <charset val="238"/>
      </rPr>
      <t xml:space="preserve">1) </t>
    </r>
    <r>
      <rPr>
        <sz val="10"/>
        <rFont val="Times New Roman CE"/>
        <charset val="238"/>
      </rPr>
      <t>Implementační struktura programů spolufinancovaných z ESI fondů podle usnesení vlády č. 444/2014 a fondů AMF, FVB, OP PMP.</t>
    </r>
  </si>
  <si>
    <r>
      <rPr>
        <vertAlign val="superscript"/>
        <sz val="10"/>
        <rFont val="Times New Roman CE"/>
        <charset val="238"/>
      </rPr>
      <t>2)</t>
    </r>
    <r>
      <rPr>
        <sz val="10"/>
        <rFont val="Times New Roman CE"/>
        <charset val="238"/>
      </rPr>
      <t xml:space="preserve"> Realizace programů/projektů EU/FM.</t>
    </r>
  </si>
  <si>
    <t>Úřad Národní rozpočtové rady</t>
  </si>
  <si>
    <t>Úřad pro dohled nad hospodařením politických stran a politických hnutí</t>
  </si>
  <si>
    <t>Úřad pro přístup k dopravní infrastruktuře</t>
  </si>
  <si>
    <t xml:space="preserve">OBJEM PROSTŘEDKŮ NA PLATY, OSTATNÍ PLATBY ZA PROVEDNOU PRÁCI A POČTY MÍST VE  SLOŽKÁCH  OBRANY,  BEZPEČNOSTI, CELNÍ  A  PRÁVNÍ  OCHRANY </t>
  </si>
  <si>
    <t>Národní úřad pro kybernetickou a informační bezpečnost</t>
  </si>
  <si>
    <t>Objem prostředků na platy, ostatní platby za provednou práci (ostatní osobní náklady) a počty míst v organizačních složkách státu a příspěvkových organizacích</t>
  </si>
  <si>
    <t xml:space="preserve">Objem prostředků na platy, ostatní platby za provednou práci a počty míst v  organizačních  složkách  státu  -  státní  správa </t>
  </si>
  <si>
    <t>Objem prostředků na platy, ostatní platby za provednou práci  a počty míst  v ústředních orgánech státní správy</t>
  </si>
  <si>
    <t xml:space="preserve">Objem prostředků na platy, ostatní platby za provednou práci a počty míst ve  složkách  obrany,  bezpečnosti, celní  a  právní  ochrany </t>
  </si>
  <si>
    <t xml:space="preserve">Objem prostředků na platy, ostatní osobní náklady a počty míst v příspěvkových organizacích  </t>
  </si>
  <si>
    <t>Počty  míst zapojených do oblasti čerpání prostředků z rozpočtu Evropské unie a finančních mechanismů za oblast organizačních složek státu a příspěvkových organizací</t>
  </si>
  <si>
    <r>
      <rPr>
        <vertAlign val="superscript"/>
        <sz val="10"/>
        <rFont val="Times New Roman"/>
        <family val="1"/>
        <charset val="238"/>
      </rPr>
      <t xml:space="preserve">5) </t>
    </r>
    <r>
      <rPr>
        <sz val="10"/>
        <rFont val="Times New Roman"/>
        <family val="1"/>
        <charset val="238"/>
      </rPr>
      <t>Přepočtený počet míst zaměstnanců (zohlednění úvazků i přepočtu na celorok) s vazbou na každoroční jednorázové navyšování/snižování. Údaje jsou zaokrouhleny na 2 desetinná místa a zobrazeny jako čísla celá.</t>
    </r>
  </si>
  <si>
    <t>170                     Ostatní daňové příjmy</t>
  </si>
  <si>
    <t xml:space="preserve">                           Z daňových příjmů celkem: příjmy z daní a poplatků</t>
  </si>
  <si>
    <t>215                     Soudní poplatky</t>
  </si>
  <si>
    <t>235                     Příjmy za využívání dalších majetkových práv</t>
  </si>
  <si>
    <t>239                     Dočasné zatřídění příjmů</t>
  </si>
  <si>
    <t>247                     Splátky půjčených prostředků ze zahraničí</t>
  </si>
  <si>
    <t>248                     Splátky za úhradu dluhů nebo dodávek</t>
  </si>
  <si>
    <t>2                         NEDAŇOVÉ PŘÍJMY CELKEM</t>
  </si>
  <si>
    <t>3                         KAPITÁLOVÉ PŘÍJMY CELKEM</t>
  </si>
  <si>
    <t>4118                   z toho: Neinvestiční převody z Národního fondu</t>
  </si>
  <si>
    <t>414                     Převody z vlastních fondů přes rok</t>
  </si>
  <si>
    <t>415                     Neinvestiční přijaté transfery ze zahraničí</t>
  </si>
  <si>
    <t>4153                   z toho: Neinvestiční transfery přijaté  od Evropské unie</t>
  </si>
  <si>
    <t>4155                               Neinvestiční transfery z finančních   mechanismů</t>
  </si>
  <si>
    <t>41                       Neinvestiční přijaté transfery</t>
  </si>
  <si>
    <t>4218                   z toho: Investiční převody z Národního fondu</t>
  </si>
  <si>
    <t>423                     Investiční přijaté transfery ze zahraničí</t>
  </si>
  <si>
    <t>4233                   z toho: Investiční transfery přijaté od Evropské unie</t>
  </si>
  <si>
    <t>424                     Investiční přijaté transfery ze státních finančních aktiv</t>
  </si>
  <si>
    <t>42                       Investiční přijaté transfery</t>
  </si>
  <si>
    <t>Rozpočtová skladba / Ukazatel</t>
  </si>
  <si>
    <t>501                     Platy</t>
  </si>
  <si>
    <t>5019                               Ostatní platy</t>
  </si>
  <si>
    <t>5021                   v tom: Ostatní osobní výdaje</t>
  </si>
  <si>
    <t>5022                              Platy představitelů státní moci a  některých orgánů</t>
  </si>
  <si>
    <t>5023                              Odměny členů zastupitelstev  obcí a krajů</t>
  </si>
  <si>
    <t>5024                              Odstupné</t>
  </si>
  <si>
    <t>5026                              Odchodné</t>
  </si>
  <si>
    <t>5027                              Peněžní náležitosti vojáků v záloze ve službě</t>
  </si>
  <si>
    <t>5029                              Ostatní platby za provedenou práci jinde nezařazené</t>
  </si>
  <si>
    <t>506                     Mzdy podle cizího práva</t>
  </si>
  <si>
    <t>514                     Úroky a ostatní finanční výdaje</t>
  </si>
  <si>
    <t>533                     Neinvestiční transfery příspěvkovým apod. organizacím</t>
  </si>
  <si>
    <t>535                     Převody do vlastních fondů přes rok</t>
  </si>
  <si>
    <t>541                     Sociální dávky</t>
  </si>
  <si>
    <t>552                     Neinvestiční transfery cizím státům</t>
  </si>
  <si>
    <t>553                     Ostatní neinvestiční transfery do zahraničí</t>
  </si>
  <si>
    <t>554                     Členské příspěvky mezinárodním organizacím</t>
  </si>
  <si>
    <t>55                       Neinvestiční transfery a související platby do zahraničí</t>
  </si>
  <si>
    <t>567                     Neinvestiční půjčené prostředky do zahraničí</t>
  </si>
  <si>
    <t>56                       Neinvestiční půjčené prostředky</t>
  </si>
  <si>
    <t>57                       Neinvestiční převody Národnímu fondu</t>
  </si>
  <si>
    <t>590                     Ostatní neinvestiční výdaje</t>
  </si>
  <si>
    <t>599                     Dočasné zatřídění výdajů</t>
  </si>
  <si>
    <t>59                       Ostatní neinvestiční výdaje</t>
  </si>
  <si>
    <t>5                         BĚŽNÉ VÝDAJE CELKEM</t>
  </si>
  <si>
    <t>611                     Pořízení dlouhodobého nehmotného majetku</t>
  </si>
  <si>
    <t>612                     Pořízení dlouhodobého hmotného majetku</t>
  </si>
  <si>
    <t>614                     Nadlimitní věcná břemena a právo stavby</t>
  </si>
  <si>
    <t>61                       Investiční nákupy a související výdaje</t>
  </si>
  <si>
    <t>621                     Vklady do fundací a ústavů</t>
  </si>
  <si>
    <t>635                     Investiční transfery  příspěvkovým a podobným organizacím</t>
  </si>
  <si>
    <t>638                     Investiční transfery do zahraničí</t>
  </si>
  <si>
    <t>63                       Investiční transfery</t>
  </si>
  <si>
    <t>645                     Investiční půjčené prostředky příspěvkovým apod. organizacím</t>
  </si>
  <si>
    <t>647                     Investiční půjčené prostředky do zahraničí</t>
  </si>
  <si>
    <t>64                       Investiční půjčené prostředky</t>
  </si>
  <si>
    <t>67                       Investiční převody Národnímu fondu</t>
  </si>
  <si>
    <t>6                         KAPITÁLOVÉ VÝDAJE CELKEM</t>
  </si>
  <si>
    <t xml:space="preserve">                           VÝDAJE STÁTNÍHO ROZPOČTU CELKEM</t>
  </si>
  <si>
    <t>890                      Opravné položky k peněžním operacím</t>
  </si>
  <si>
    <t>89                        Opravné položky k peněžním operacím</t>
  </si>
  <si>
    <t xml:space="preserve">                            FINANCOVÁNÍ CELKEM</t>
  </si>
  <si>
    <t>101                      Zemědělská a potravinářská činnost a rozvoj</t>
  </si>
  <si>
    <t>103                      Lesní hospodářství</t>
  </si>
  <si>
    <t>106                      Správa v zemědělství</t>
  </si>
  <si>
    <t>108                      Zemědělský a lesnický výzkum a vývoj</t>
  </si>
  <si>
    <t>109                      Ostatní činnost a nespecifikované výdaje</t>
  </si>
  <si>
    <t>oddíl 10               Zemědělství, lesní hospodářství a rybářství</t>
  </si>
  <si>
    <t>211                      Záležitosti těžebního průmyslu a energetiky</t>
  </si>
  <si>
    <t>213                      Zahraniční obchod</t>
  </si>
  <si>
    <t>214                      Vnitřní obchod, služby a cestovní ruch</t>
  </si>
  <si>
    <t>218                      Výzkum a vývoj v průmyslu, stavebnictví, obchodu a službách</t>
  </si>
  <si>
    <t>219                      Ostatní činnost a nespecifikované výdaje</t>
  </si>
  <si>
    <t>oddíl 21               Průmysl, stavebnictví, obchod a služby</t>
  </si>
  <si>
    <t>221                      Pozemní komunikace</t>
  </si>
  <si>
    <t>222                      Silniční doprava</t>
  </si>
  <si>
    <t>223                      Vnitrozemská a námořní plavba</t>
  </si>
  <si>
    <t>224                      Železniční doprava</t>
  </si>
  <si>
    <t>225                      Civilní letecká doprava</t>
  </si>
  <si>
    <t>226                      Správa v dopravě</t>
  </si>
  <si>
    <t>227                      Doprava ostatních drah</t>
  </si>
  <si>
    <t>228                      Výzkum v dopravě</t>
  </si>
  <si>
    <t>229                      Ostatní činnost a nespecifikované výdaje v dopravě</t>
  </si>
  <si>
    <t>oddíl 22               Doprava</t>
  </si>
  <si>
    <t>231                      Pitná voda</t>
  </si>
  <si>
    <t>232                      Odvádění a čistění odpadních vod</t>
  </si>
  <si>
    <t>233                      Vodní toky a vodohospodářská díla</t>
  </si>
  <si>
    <t>234                      Voda v zemědělské krajině</t>
  </si>
  <si>
    <t>236                      Správa ve vodním hospodářství</t>
  </si>
  <si>
    <t>238                      Vodohospodářský výzkum a vývoj</t>
  </si>
  <si>
    <t>239                      Ostatní činnost a nespecifikované výdaje</t>
  </si>
  <si>
    <t>oddíl 23               Vodní hospodářství</t>
  </si>
  <si>
    <t>241                      Činnosti spojů</t>
  </si>
  <si>
    <t>246                      Správa ve spojích</t>
  </si>
  <si>
    <t>248                      Výzkum a vývoj ve spojích</t>
  </si>
  <si>
    <t>249                      Ostatní činnost a nespecifikované výdaje ve spojích</t>
  </si>
  <si>
    <t>oddíl 24               Spoje</t>
  </si>
  <si>
    <t>251                      Podpora podnikání</t>
  </si>
  <si>
    <t>252                      Všeobecné pracovní záležitosti</t>
  </si>
  <si>
    <t>253                      Všeobecné finanční záležitosti</t>
  </si>
  <si>
    <t>254                      Všeobecné hospodářské služby</t>
  </si>
  <si>
    <t>256                      Všeobecná hospodářská správa</t>
  </si>
  <si>
    <t>259                      Ostatní činnosti a nespecifikované výdaje</t>
  </si>
  <si>
    <t>311                      Předškolní a základní vzdělávání</t>
  </si>
  <si>
    <t>312                      Střední vzdělávání a vzdělávání v konzervatořích</t>
  </si>
  <si>
    <t>315                      Vyšší odborné vzdělávání</t>
  </si>
  <si>
    <t>oddíl 31               Vzdělávání a školské služby</t>
  </si>
  <si>
    <t>321                      Vysokoškolské vzdělávání</t>
  </si>
  <si>
    <t>322                      Zařízení související s vysokoškolským vzděláváním</t>
  </si>
  <si>
    <t>323                      Základní umělecké, jazykové a zájmové vzdělávání</t>
  </si>
  <si>
    <t>326                      Správa ve vzdělávání</t>
  </si>
  <si>
    <t>328                      Výzkum školství a vzdělávání</t>
  </si>
  <si>
    <t>329                      Ostatní činnost a nespecifikované výdaje</t>
  </si>
  <si>
    <t>oddíl 32               Vzdělávání a školské služby</t>
  </si>
  <si>
    <t>oddíl 31 + 32       Vzdělávání a školské služby</t>
  </si>
  <si>
    <t>331                      Kultura</t>
  </si>
  <si>
    <t>333                      Činnosti registrovaných církví a náboženských společností</t>
  </si>
  <si>
    <t>334                      Sdělovací prostředky</t>
  </si>
  <si>
    <t>336                      Správa v oblasti kultury, církví a sdělovacích prostředků</t>
  </si>
  <si>
    <t>oddíl 33                Kultura, církve a sdělovací prostředky</t>
  </si>
  <si>
    <t>342                      Zájmová činnost a rekreace</t>
  </si>
  <si>
    <t>351                      Ambulantní péče</t>
  </si>
  <si>
    <t>353                      Zvláštní zdravotnická zařízení a služby pro zdravotnictví</t>
  </si>
  <si>
    <t>356                      Správa ve zdravotnictví</t>
  </si>
  <si>
    <t>358                      Výzkum a vývoj ve zdravotnictví</t>
  </si>
  <si>
    <t>359                      Ostatní činnost ve zdravotnictví</t>
  </si>
  <si>
    <t>oddíl 35               Zdravotnictví</t>
  </si>
  <si>
    <t>361                      Rozvoj bydlení a bytové hospodářství</t>
  </si>
  <si>
    <t>363                      Komunální služby a územní rozvoj</t>
  </si>
  <si>
    <t>oddíl 36               Bydlení, komunální služby a územní rozvoj</t>
  </si>
  <si>
    <t>371                      Ochrana ovzduší a klimatu</t>
  </si>
  <si>
    <t>372                      Nakládání s odpady</t>
  </si>
  <si>
    <t>373                      Ochrana a sanace půdy a podzemní vody</t>
  </si>
  <si>
    <t>374                      Ochrana přírody a krajiny</t>
  </si>
  <si>
    <t>375                      Omezování hluku a vibrací</t>
  </si>
  <si>
    <t>376                      Správa v ochraně životního prostředí</t>
  </si>
  <si>
    <t>377                      Ochrana proti záření</t>
  </si>
  <si>
    <t>378                      Výzkum životního prostředí</t>
  </si>
  <si>
    <t>379                      Ostatní činnosti v životním prostředí</t>
  </si>
  <si>
    <t>oddíl 37               Ochrana životního prostředí</t>
  </si>
  <si>
    <t>380                      Ostatní výzkum a vývoj</t>
  </si>
  <si>
    <t>oddíl 38               Ostatní výzkum a vývoj</t>
  </si>
  <si>
    <t>411                      Dávky důchodového pojištění</t>
  </si>
  <si>
    <t>412                      Dávky nemocenského pojištění</t>
  </si>
  <si>
    <t>413                      Dávky státní sociální podpory a dávky pěstounské péče</t>
  </si>
  <si>
    <t>414                      Dávky státní sociální podpory a dávky pěstounské péče</t>
  </si>
  <si>
    <t>417                      Dávky pomoci v hmotné nouzi</t>
  </si>
  <si>
    <t>419                      Ostatní dávky povahy sociálního zabezpečení</t>
  </si>
  <si>
    <t>oddíl 41               Dávky a podpory v sociálním zabezpečení</t>
  </si>
  <si>
    <t>421                      Podpory v nezaměstnanosti</t>
  </si>
  <si>
    <t>422                      Aktivní politika zaměstnanosti</t>
  </si>
  <si>
    <t>424                      Zaměstnávání zdravotně postižených občanů</t>
  </si>
  <si>
    <t>425                      Příspěvky na sociální důsledky restrukturalizace</t>
  </si>
  <si>
    <t>428                      Výzkum a vývoj v politice zaměstnanosti</t>
  </si>
  <si>
    <t>oddíl 42               Politika zaměstnanosti</t>
  </si>
  <si>
    <t>431                      Sociální poradenství</t>
  </si>
  <si>
    <t>432                      Sociální péče a pomoc dětem a mládeži</t>
  </si>
  <si>
    <t>434                      Sociální rehabilitace a ostatní sociální péče a pomoc</t>
  </si>
  <si>
    <t>436                      Správa v sociálním zabezpečení a politice zaměstnanosti</t>
  </si>
  <si>
    <t>437                      Služby sociální prevence</t>
  </si>
  <si>
    <t>438                      Výzkum v sociálním zabezpečení a politice zaměstnanosti</t>
  </si>
  <si>
    <t>439                      Ostatní činnost a nespecifikované výdaje</t>
  </si>
  <si>
    <t>skupina 4            SOCIÁLNÍ VĚCI A POLITIKA ZAMĚSTNANOSTI</t>
  </si>
  <si>
    <t>516                      Státní správa ve vojenské obraně</t>
  </si>
  <si>
    <t>517                      Zabezpečení potřeb ozbrojených sil</t>
  </si>
  <si>
    <t>518                      Výzkum a vývoj v oblasti obrany</t>
  </si>
  <si>
    <t>519                      Ostatní záležitosti obrany</t>
  </si>
  <si>
    <t>oddíl 51               Obrana</t>
  </si>
  <si>
    <t>522                      Hospodářská opatření pro krizové stavy</t>
  </si>
  <si>
    <t>526                      Státní správa v oblasti hospodářských opatření</t>
  </si>
  <si>
    <t>527                      Krizové řízení</t>
  </si>
  <si>
    <t>528                      Výzkum a vývoj v oblasti  civilní připravenosti na krizové stavy</t>
  </si>
  <si>
    <t>529                      Ostatní záležitosti  civilní připravenosti pro krizové stavy</t>
  </si>
  <si>
    <t>oddíl 52               Civilní připravenost na krizové stavy</t>
  </si>
  <si>
    <t>531                      Bezpečnost a veřejný pořádek</t>
  </si>
  <si>
    <t>oddíl 53               Bezpečnost a veřejný pořádek</t>
  </si>
  <si>
    <t>541                      Ústavní soudnictví</t>
  </si>
  <si>
    <t>542                      Soudnictví</t>
  </si>
  <si>
    <t>543                      Státní zastupitelství</t>
  </si>
  <si>
    <t>544                      Vězeňství</t>
  </si>
  <si>
    <t>545                      Probační a mediační služba</t>
  </si>
  <si>
    <t>546                      Správa v oblasti právní ochrany</t>
  </si>
  <si>
    <t>547                      Veřejná ochrana</t>
  </si>
  <si>
    <t>548                      Výzkum v oblasti právní ochrany</t>
  </si>
  <si>
    <t>549                      Ostatní záležitosti právní ochrany</t>
  </si>
  <si>
    <t>oddíl 54               Právní ochrana</t>
  </si>
  <si>
    <t>oddíl 55               Požární ochrana a integrovaný záchranný systém</t>
  </si>
  <si>
    <t>skupina 5             BEZPEČNOST STÁTU A PRÁVNÍ OCHRANA</t>
  </si>
  <si>
    <t>611                      Zastupitelské orgány a volby</t>
  </si>
  <si>
    <t>612                      Kancelář prezidenta republiky</t>
  </si>
  <si>
    <t>613                      Nejvyšší kontrolní úřad</t>
  </si>
  <si>
    <t>617                      Regionální a místní správa</t>
  </si>
  <si>
    <t>618                      Výzkum ve státní správě a samosprávě</t>
  </si>
  <si>
    <t>619                      Politické strany a hnutí</t>
  </si>
  <si>
    <t>621                      Ostatní veřejné služby</t>
  </si>
  <si>
    <t>631                      Obecné příjmy a výdaje z finančních operací</t>
  </si>
  <si>
    <t>632                      Pojištění funkčně nespecifikované</t>
  </si>
  <si>
    <t>633                      Převody vlastním fondům v rozpočtech územní úrovně</t>
  </si>
  <si>
    <t>639                      Ostatní finanční operace</t>
  </si>
  <si>
    <t>oddíl 63               Finanční operace</t>
  </si>
  <si>
    <t>640                      Ostatní činnosti</t>
  </si>
  <si>
    <t>oddíl 64               Ostatní činnosti</t>
  </si>
  <si>
    <t>skupina 6             VŠEOBECNÁ VEŘEJNÁ SPRÁVA A SLUŽBY</t>
  </si>
  <si>
    <t>416                     Neinvestiční přijaté transfery ze státních finančních aktiv</t>
  </si>
  <si>
    <t xml:space="preserve">                           z toho: Pojistné na důchodové pojištění  (z PSP 161 a 162)</t>
  </si>
  <si>
    <t>5011                    v tom: Platy zaměstnanců v pracovním poměru vyjma
                                           zaměstnanců na služebních místech</t>
  </si>
  <si>
    <t>5013                               Platy zaměstnanců na služebních místech podle zákona
                                         o státní službě</t>
  </si>
  <si>
    <t>5014                               Platy zaměstnanců v pracovním  poměru odvozované
                                         od platů  ústavních činitelů</t>
  </si>
  <si>
    <t xml:space="preserve">                           ROZDÍL PŘÍJMŮ A VÝDAJŮ STÁTNÍHO 
                           ROZPOČTU</t>
  </si>
  <si>
    <t>84                        Aktivní financování z jaderného účtu a účtu rezervy
                             důchodového pojištění</t>
  </si>
  <si>
    <r>
      <t>Vysvětlivky:</t>
    </r>
    <r>
      <rPr>
        <sz val="10"/>
        <rFont val="Times New Roman CE"/>
        <family val="1"/>
        <charset val="238"/>
      </rPr>
      <t xml:space="preserve">  číselný symbol odvětvového členění rozpočtové skladby :  X (skupina); XX (oddíl); XXX (pododdíl)</t>
    </r>
  </si>
  <si>
    <r>
      <t>Vysvětlivky:</t>
    </r>
    <r>
      <rPr>
        <sz val="10"/>
        <rFont val="Times New Roman CE"/>
        <family val="1"/>
        <charset val="238"/>
      </rPr>
      <t xml:space="preserve">  číselný symbol druhového členění rozpočtové skladby :  X (třída); XX (sesk. položek); XXX (podseskupení položek),  XXXX  (položka )  </t>
    </r>
  </si>
  <si>
    <t>212                      Ostatní odvětvové a oborové záležitosti v průmyslu 
                             a  stavebnictví</t>
  </si>
  <si>
    <t>216                      Správa v odvětví energetiky, průmyslu, stavebnictví, obchodu 
                             a služeb</t>
  </si>
  <si>
    <t>258                      Výzkum a vývoj v oblasti všeobecných hospodářských 
                             záležitostí</t>
  </si>
  <si>
    <t>339                      Ostatní činnosti v záležitostech kultury, církví a sdělovacích
                             prostředků</t>
  </si>
  <si>
    <t>368                      Výzkum a vývoj v oblasti bydlení, komunálních služeb
                             a  územního rozvoje</t>
  </si>
  <si>
    <t>369                      Ostatní činnost v oblasti bydlení, komunálních služeb
                             a  územního rozvoje</t>
  </si>
  <si>
    <t xml:space="preserve">                       VÝDAJE STÁTNÍHO ROZPOČTU CELKEM</t>
  </si>
  <si>
    <t>Tabulka č. 7</t>
  </si>
  <si>
    <r>
      <t>Poznámka:</t>
    </r>
    <r>
      <rPr>
        <sz val="10"/>
        <rFont val="Times New Roman CE"/>
        <family val="1"/>
        <charset val="238"/>
      </rPr>
      <t xml:space="preserve"> případné údaje za skutečnost na položkách  1119, 1129, 1219, 1409 a 1529 (příjmy ze staré daňové soustavy) zahrnuty </t>
    </r>
  </si>
  <si>
    <t xml:space="preserve">                     v řádku podseskupení položek rozpočtové skladby 170 Ostatní daňové příjmy</t>
  </si>
  <si>
    <t>Národní sportovní agentura</t>
  </si>
  <si>
    <t>Skutečnost</t>
  </si>
  <si>
    <t xml:space="preserve">Státní </t>
  </si>
  <si>
    <t>58                      Výdaje na náhrady za nezpůsobenou újmu</t>
  </si>
  <si>
    <t>346                      Správa v oblasti sportu</t>
  </si>
  <si>
    <t>348                      Výzkum v oblasti sportu, zájmové činnosti a rekreace</t>
  </si>
  <si>
    <t>oddíl 34               Sport a zájmová činnost</t>
  </si>
  <si>
    <t>352                      Lůžková péče</t>
  </si>
  <si>
    <t>435                      Sociální služby v oblasti sociální péče</t>
  </si>
  <si>
    <t>8                 FINANCOVÁNÍ</t>
  </si>
  <si>
    <t>Příslušníci/vojáci</t>
  </si>
  <si>
    <t>A OSTATNÍ PLATBY ZA</t>
  </si>
  <si>
    <t>PROVEDENOU PRÁCI</t>
  </si>
  <si>
    <t xml:space="preserve">            dle UV č.386 ze 3.6.2019 (horní Opava)   </t>
  </si>
  <si>
    <t xml:space="preserve">VÝDAJE </t>
  </si>
  <si>
    <t>KAPITÁLOVÉ VÝDAJE PODLE KAPITOL</t>
  </si>
  <si>
    <t xml:space="preserve"> PRŮMĚRNÝ</t>
  </si>
  <si>
    <t>PLAT</t>
  </si>
  <si>
    <t xml:space="preserve"> Kancelář prezidenta republiky</t>
  </si>
  <si>
    <t xml:space="preserve"> Poslanecká sněmovna Parlamentu</t>
  </si>
  <si>
    <t xml:space="preserve"> Senát Parlamentu</t>
  </si>
  <si>
    <t xml:space="preserve"> Úřad vlády České republiky</t>
  </si>
  <si>
    <t xml:space="preserve"> Ministerstvo zahraničních věcí</t>
  </si>
  <si>
    <t xml:space="preserve"> Ministerstvo obrany                                       </t>
  </si>
  <si>
    <t xml:space="preserve"> Národní bezpečnostní úřad</t>
  </si>
  <si>
    <t xml:space="preserve"> Kancelář veřejného ochránce práv</t>
  </si>
  <si>
    <t xml:space="preserve"> Ministerstvo financí                       </t>
  </si>
  <si>
    <t xml:space="preserve"> Ministerstvo práce a sociálních věcí</t>
  </si>
  <si>
    <t xml:space="preserve"> Ministerstvo vnitra                                        </t>
  </si>
  <si>
    <t xml:space="preserve"> Ministerstvo životního prostředí</t>
  </si>
  <si>
    <t xml:space="preserve"> Ministerstvo pro místní rozvoj</t>
  </si>
  <si>
    <t xml:space="preserve"> Grantová agentura České republiky</t>
  </si>
  <si>
    <t xml:space="preserve"> Ministerstvo průmyslu a obchodu</t>
  </si>
  <si>
    <t xml:space="preserve"> Ministerstvo dopravy </t>
  </si>
  <si>
    <t xml:space="preserve"> Český telekomunikační úřad</t>
  </si>
  <si>
    <t xml:space="preserve"> Ministerstvo zemědělství</t>
  </si>
  <si>
    <t xml:space="preserve"> Ministerstvo školství, mládeže a tělovýchovy</t>
  </si>
  <si>
    <t xml:space="preserve"> Ministerstvo kultury</t>
  </si>
  <si>
    <t xml:space="preserve"> Ministerstvo zdravotnictví</t>
  </si>
  <si>
    <t xml:space="preserve"> Ministerstvo spravedlnosti</t>
  </si>
  <si>
    <t xml:space="preserve"> Úřad pro ochranu osobních údajů</t>
  </si>
  <si>
    <t xml:space="preserve"> Úřad průmyslového vlastnictví</t>
  </si>
  <si>
    <t xml:space="preserve"> Český statistický úřad                                     </t>
  </si>
  <si>
    <t xml:space="preserve"> Český úřad zeměměřický a katastrální</t>
  </si>
  <si>
    <t xml:space="preserve"> Český báňský úřad</t>
  </si>
  <si>
    <t xml:space="preserve"> Energetický regulační úřad</t>
  </si>
  <si>
    <t xml:space="preserve"> Úřad pro ochranu hospodářské soutěže</t>
  </si>
  <si>
    <t xml:space="preserve"> Ústav pro studium totalitních režimů</t>
  </si>
  <si>
    <t xml:space="preserve"> Ústavní soud</t>
  </si>
  <si>
    <t xml:space="preserve"> Úřad Národní rozpočtové rady</t>
  </si>
  <si>
    <t xml:space="preserve"> Akademie věd České republiky</t>
  </si>
  <si>
    <t xml:space="preserve"> Národní sportovní agentura</t>
  </si>
  <si>
    <t xml:space="preserve"> Úřad pro dohled nad hospodařením 
 politických stran a politických hnutí</t>
  </si>
  <si>
    <t xml:space="preserve"> Rada pro rozhlasové a televizní vysílání</t>
  </si>
  <si>
    <t xml:space="preserve"> Úřad pro přístup k dopravní infrastruktuře</t>
  </si>
  <si>
    <t xml:space="preserve"> Správa státních hmotných rezerv</t>
  </si>
  <si>
    <t xml:space="preserve"> Státní úřad pro jadernou bezpečnost</t>
  </si>
  <si>
    <t xml:space="preserve"> Generální inspekce bezpečnostních sborů</t>
  </si>
  <si>
    <t xml:space="preserve"> Technologická agentura České republiky</t>
  </si>
  <si>
    <t xml:space="preserve"> Národní úřad pro kybernetickou a informační bezpečnost </t>
  </si>
  <si>
    <t xml:space="preserve"> Nejvyšší kontrolní úřad</t>
  </si>
  <si>
    <t xml:space="preserve"> Ministerstvo financí</t>
  </si>
  <si>
    <t xml:space="preserve">                      Generální finanční ředitelství</t>
  </si>
  <si>
    <t xml:space="preserve">                      Finanční analytický úřad</t>
  </si>
  <si>
    <t xml:space="preserve">                      Úřad práce   </t>
  </si>
  <si>
    <t xml:space="preserve">                      Česká správa sociálního zabezpečení</t>
  </si>
  <si>
    <t xml:space="preserve">                      Úřad pro mezinárodně právní ochranu dětí</t>
  </si>
  <si>
    <t xml:space="preserve">                      Státní úřad inspekce práce</t>
  </si>
  <si>
    <t xml:space="preserve"> Ministerstvo vnitra</t>
  </si>
  <si>
    <t xml:space="preserve">                      Složky Ministerstva vnitra </t>
  </si>
  <si>
    <t xml:space="preserve">                     Česká  inspekce životního prostředí</t>
  </si>
  <si>
    <t xml:space="preserve">                     Správa Národního parku České Švýcarsko</t>
  </si>
  <si>
    <t xml:space="preserve">                     Agentura ochrany přírody a krajiny ČR</t>
  </si>
  <si>
    <t xml:space="preserve">                     Puncovní úřad</t>
  </si>
  <si>
    <t xml:space="preserve">                     Česká obchodní inspekce</t>
  </si>
  <si>
    <t xml:space="preserve">                     Státní egergetická inspekce</t>
  </si>
  <si>
    <t xml:space="preserve">                     Úřad pro normalizaci, metrologii a státní zkušebnictví</t>
  </si>
  <si>
    <t xml:space="preserve">                     Český úřad pro zkoušení zbraní a střeliva</t>
  </si>
  <si>
    <t xml:space="preserve">                     Úřad pro civilní letectví</t>
  </si>
  <si>
    <t xml:space="preserve">                     Státní plavební správa</t>
  </si>
  <si>
    <t xml:space="preserve">                     Drážní úřad</t>
  </si>
  <si>
    <t xml:space="preserve">                     Drážní inspekce</t>
  </si>
  <si>
    <t xml:space="preserve">                     Ústav pro odborné zjišťování příčin leteckých nehod</t>
  </si>
  <si>
    <t xml:space="preserve">                     Státní veterinární správa</t>
  </si>
  <si>
    <t xml:space="preserve">                     Ústřední kontrolní a zkušební ústav zemědělský </t>
  </si>
  <si>
    <t xml:space="preserve">                     Státní zemědělská a potravinářská inspekce</t>
  </si>
  <si>
    <t xml:space="preserve">                     Česká plemenářská inspekce </t>
  </si>
  <si>
    <t xml:space="preserve">                     Státní rostlinolékařská správa</t>
  </si>
  <si>
    <t xml:space="preserve">                     Ústav pro státní kontrolu veterinárních biopreparátů a léčiv</t>
  </si>
  <si>
    <t xml:space="preserve">                     Státní pozemkový úřad</t>
  </si>
  <si>
    <t xml:space="preserve">                     Česká školní inspekce</t>
  </si>
  <si>
    <t xml:space="preserve">                     Státní ústav pro kontrolu léčiv</t>
  </si>
  <si>
    <t xml:space="preserve">                     Krajské hygienické stanice </t>
  </si>
  <si>
    <t xml:space="preserve">                      Katastrální úřady</t>
  </si>
  <si>
    <t xml:space="preserve">                      Zeměměřické a katastrální inspektoráty</t>
  </si>
  <si>
    <t xml:space="preserve">                      Zeměměřický úřad</t>
  </si>
  <si>
    <t xml:space="preserve">                       Archiv bezpečnostních složek </t>
  </si>
  <si>
    <t xml:space="preserve">Úřad vlády České republiky </t>
  </si>
  <si>
    <t>Ostatní personální kapacity</t>
  </si>
  <si>
    <t>A</t>
  </si>
  <si>
    <t>B</t>
  </si>
  <si>
    <t xml:space="preserve">Celkem </t>
  </si>
  <si>
    <t>Administrativní personální kapacity</t>
  </si>
  <si>
    <t>Souhrn</t>
  </si>
  <si>
    <t>Aministrativní personální kapacity</t>
  </si>
  <si>
    <t>222                     Přijaté vratky transferů a ostatní podobné příjmy</t>
  </si>
  <si>
    <t>571                     Neinvestiční převody Národnímu fondu</t>
  </si>
  <si>
    <t xml:space="preserve">415                      Zvláštní sociální dávky příslušníků ozbrojených sil a 
                            bezpečnostních sborů při skončení služebního poměru </t>
  </si>
  <si>
    <t>VÝDAJE STÁTNÍHO ROZPOČTU NA VÝZKUM, VÝVOJ A INOVACE</t>
  </si>
  <si>
    <t xml:space="preserve">K A P I T O L A </t>
  </si>
  <si>
    <t>Úřad vlády ČR</t>
  </si>
  <si>
    <t>v tom: institucionální výdaje</t>
  </si>
  <si>
    <t xml:space="preserve">účelové výdaje </t>
  </si>
  <si>
    <t>Grantová agentura ČR</t>
  </si>
  <si>
    <t xml:space="preserve">národní zdroje </t>
  </si>
  <si>
    <t>zahraniční zdroje *)</t>
  </si>
  <si>
    <t xml:space="preserve">Ministerstvo školství, mládeže a tělovýchovy </t>
  </si>
  <si>
    <t>Ministerstvo spravedlnosti **)</t>
  </si>
  <si>
    <t>Ústav pro studium totalitních režimů **)</t>
  </si>
  <si>
    <t>Akademie věd ČR</t>
  </si>
  <si>
    <t>Technologická agentura ČR</t>
  </si>
  <si>
    <t xml:space="preserve">C E L K E M </t>
  </si>
  <si>
    <r>
      <rPr>
        <b/>
        <sz val="10"/>
        <rFont val="Times New Roman"/>
        <family val="1"/>
        <charset val="238"/>
      </rPr>
      <t>*)</t>
    </r>
    <r>
      <rPr>
        <sz val="10"/>
        <rFont val="Times New Roman"/>
        <family val="1"/>
        <charset val="238"/>
      </rPr>
      <t xml:space="preserve">  výdaje, které mají být kryty prostředky z rozpočtu EU a z finančních mechanismů</t>
    </r>
  </si>
  <si>
    <t>u SDV se prostředky, které mají být kryty příjmy z rozpočtu EU a z finančních mechanismů neuvádějí</t>
  </si>
  <si>
    <r>
      <rPr>
        <b/>
        <sz val="10"/>
        <rFont val="Times New Roman"/>
        <family val="1"/>
        <charset val="238"/>
      </rPr>
      <t>**)</t>
    </r>
    <r>
      <rPr>
        <sz val="10"/>
        <rFont val="Times New Roman"/>
        <family val="1"/>
        <charset val="238"/>
      </rPr>
      <t xml:space="preserve"> kapitola je pouze příjemcem podpory výzkumu, vývoje a inovací</t>
    </r>
  </si>
  <si>
    <t>v tom : kladný rozdíl příjmů pojistného na DP a výdajů</t>
  </si>
  <si>
    <t>v tom : na sociální politiku ze zvláštního účtu rezervy důchodového pojištění</t>
  </si>
  <si>
    <t xml:space="preserve">            dle UV č. 274 ze dne 10. 4. 2017 (Skalička)</t>
  </si>
  <si>
    <t xml:space="preserve">            dle UV č.257 z 15.4.2019 (Vlachovice)</t>
  </si>
  <si>
    <t>v mil.</t>
  </si>
  <si>
    <t>v mil. Kč</t>
  </si>
  <si>
    <t xml:space="preserve">Státní záruky </t>
  </si>
  <si>
    <t>Poskytnuto</t>
  </si>
  <si>
    <t>Výše záruky celkem</t>
  </si>
  <si>
    <t>Splatnost</t>
  </si>
  <si>
    <t>Standardní záruky podle zákona č. 576/1990 Sb. a č. 218/2000 Sb.</t>
  </si>
  <si>
    <t>1 500 EUR</t>
  </si>
  <si>
    <t>Záruky ze zákona č. 58/1995 Sb.</t>
  </si>
  <si>
    <t xml:space="preserve">     celkem</t>
  </si>
  <si>
    <t>z toho:    Záruky za závazky Exportní a garanční pojišťovny, a.s.</t>
  </si>
  <si>
    <t xml:space="preserve">                Záruky za závazky České exportní banky, a.s.</t>
  </si>
  <si>
    <t>VÝDAJE, KTERÉ JSOU NEBO MAJÍ BÝT KRYTY Z ROZPOČTU EVROPSKÉ UNIE VČETNĚ STANOVENÉHO PODÍLU STÁTNÍHO ROZPOČTU NA FINANCOVÁNÍ TĚCHTO VÝDAJŮ VČETNĚ SPOLEČNÉ ZEMĚDĚLSKÉ POLITIKY</t>
  </si>
  <si>
    <t>Název nástroje včetně analytiky</t>
  </si>
  <si>
    <t>Podíl státního rozpočtu</t>
  </si>
  <si>
    <t>304 - Úřad vlády České republiky</t>
  </si>
  <si>
    <t>19500 - Jiné EU 2021+</t>
  </si>
  <si>
    <t>306 - Ministerstvo zahraničních věcí</t>
  </si>
  <si>
    <t>12005 - Jiné EU - zahraniční rozvojová spolupráce s EK 2014+</t>
  </si>
  <si>
    <t>307 - Ministerstvo obrany</t>
  </si>
  <si>
    <t>14300 - OP Jan Amos Komenský</t>
  </si>
  <si>
    <t>14900 - Integrovaný regionální operační program 2021+</t>
  </si>
  <si>
    <t>312 - Ministerstvo financí</t>
  </si>
  <si>
    <t>313 - Ministerstvo práce a sociálních věcí</t>
  </si>
  <si>
    <t>14400 - OP Zaměstnanost plus 2021+</t>
  </si>
  <si>
    <t>14800 - OP Životní prostředí - CF 2021+</t>
  </si>
  <si>
    <t>17033 - NPO Modernizace služeb zaměstnan. a rozvoj trhu práce</t>
  </si>
  <si>
    <t>314 - Ministerstvo vnitra</t>
  </si>
  <si>
    <t>11001 - Program přeshraniční spolupráce INTERREG V-A ČR - Pl 2014+</t>
  </si>
  <si>
    <t>12104 - KP Horizont 2020 2014+</t>
  </si>
  <si>
    <t>15102 - Program přeshraniční spolupráce INTERREG VI-A ČR-Pl 2021+</t>
  </si>
  <si>
    <t>315 - Ministerstvo životního prostředí</t>
  </si>
  <si>
    <t>11003 - Program přeshraniční spolupráce INTERREG V-A ČR - Rk 2014+</t>
  </si>
  <si>
    <t>11004 - Program přeshraniční spolupráce INTERREG V-A ČR - Bv 2014+</t>
  </si>
  <si>
    <t>11101 - OP nadnárodní spolupráce Central Europe 2014+</t>
  </si>
  <si>
    <t>14000 - OP Spravedlivá transformace</t>
  </si>
  <si>
    <t>14700 - OP Životní prostředí - ERDF 2021+</t>
  </si>
  <si>
    <t>317 - Ministerstvo pro místní rozvoj</t>
  </si>
  <si>
    <t>15202 - Program nadnárodní spolupráce Central Europe 2021+</t>
  </si>
  <si>
    <t>15203 - Program nadnárodní spolupráce Danube 2021+</t>
  </si>
  <si>
    <t>15300 - Programy meziregionální spolupráce 2021+</t>
  </si>
  <si>
    <t>322 - Ministerstvo průmyslu a obchodu</t>
  </si>
  <si>
    <t>z toho: výzkum vývoj a inovace</t>
  </si>
  <si>
    <t>14200 - OP Technologie a aplikace pro konkurenceschopnost</t>
  </si>
  <si>
    <t>327 - Ministerstvo dopravy</t>
  </si>
  <si>
    <t>14500 - OP Doprava - ERDF 2021+</t>
  </si>
  <si>
    <t>14600 - OP Doprava - CF 2021+</t>
  </si>
  <si>
    <t>16600 - Horizont Evropa</t>
  </si>
  <si>
    <t>16900 - Nástroj pro propojení Evropy (CEF) 2021+</t>
  </si>
  <si>
    <t>17200 - Kosmický program Unie</t>
  </si>
  <si>
    <t>329 - Ministerstvo zemědělství</t>
  </si>
  <si>
    <t>13000 - Program rozvoje venkova 2014+</t>
  </si>
  <si>
    <t>333 - Ministerstvo školství, mládeže a tělovýchovy</t>
  </si>
  <si>
    <t>17031 - NPO Inovace ve vzdělávání v kontextu digitalizace</t>
  </si>
  <si>
    <t>334 - Ministerstvo kultury</t>
  </si>
  <si>
    <t>17045 - NPO Rozvoj kulturního a kreativního sektoru</t>
  </si>
  <si>
    <t>335 - Ministerstvo zdravotnictví</t>
  </si>
  <si>
    <t>17061 - NPO Zvýšení odol. systému zdravotní péče</t>
  </si>
  <si>
    <t>336 - Ministerstvo spravedlnosti</t>
  </si>
  <si>
    <t>344 - Úřad průmyslového vlastnictví</t>
  </si>
  <si>
    <t>345 - Český statistický úřad</t>
  </si>
  <si>
    <t>12106 - KP Statistický program ES 2014+</t>
  </si>
  <si>
    <t>16802 - Program pro jednotný trh - Statistický program ES 2021+</t>
  </si>
  <si>
    <t>361 - Akademie věd České republiky</t>
  </si>
  <si>
    <t>377 - Technologická agentura České republiky</t>
  </si>
  <si>
    <t>Celkem běžné výdaje</t>
  </si>
  <si>
    <t>Celkem kapitálové výdaje</t>
  </si>
  <si>
    <t>Víceletý finanční rámec 2014-2020</t>
  </si>
  <si>
    <t>Programy v režimu sdíleného řízení</t>
  </si>
  <si>
    <t>v tom : politika soudržnosti</t>
  </si>
  <si>
    <t xml:space="preserve">            společná zemědělská politika </t>
  </si>
  <si>
    <t>Programy v režimu přímého/nepřímého řízení</t>
  </si>
  <si>
    <t>Víceletý finanční rámec 2021-2027</t>
  </si>
  <si>
    <t xml:space="preserve">           společná zemědělská politika</t>
  </si>
  <si>
    <t xml:space="preserve">VÝDAJE PODLE MEZINÁRODNÍCH SMLUV, NA ZÁKLADĚ KTERÝCH JSOU ČESKÉ REPUBLICE SVĚŘENY PENĚŽNÍ PROSTŘEDKY
 Z FINANČNÍCH MECHANISMŮ VČETNĚ STANOVENÉHO PODÍLU STÁTNÍHO ROZPOČTU 
</t>
  </si>
  <si>
    <t>Kryto příjmem z rozpočtu FM</t>
  </si>
  <si>
    <t>Výdaje celkem</t>
  </si>
  <si>
    <t>06004 - EHP/Norsko 3</t>
  </si>
  <si>
    <t>CELKEM FM</t>
  </si>
  <si>
    <t>CELKEM FM - výzkum vývoj a inovace</t>
  </si>
  <si>
    <t xml:space="preserve">VÝDAJE KAPITOLY VŠEOBECNÁ POKLADNÍ SPRÁVA </t>
  </si>
  <si>
    <t>Ukazatel</t>
  </si>
  <si>
    <t xml:space="preserve">VLÁDNÍ ROZPOČTOVÁ REZERVA </t>
  </si>
  <si>
    <t>REZERVA NA ŘEŠENÍ KRIZOVÝCH SITUACÍ, JEJICH PŘEDCHÁZENÍ A ODSTRAŇOVÁNÍ JEJICH NÁSLEDKŮ (ZÁKON Č. 240/2000 SB., VE ZNĚNÍ POZDĚJŠÍCH PŘEDPISŮ)</t>
  </si>
  <si>
    <t>REZERVA NA MIMOŘÁDNÉ VÝDAJE PODLE ZÁKONA Č. 239/2000 SB., O INTEGROVANÉM ZÁCHRANNÉM SYSTÉMU</t>
  </si>
  <si>
    <t>STAVEBNÍ SPOŘENÍ</t>
  </si>
  <si>
    <t>PODPORA EXPORTU; MAJETKOVÁ ÚJMA; STÁTNÍ ZÁRUKY; INVESTIČNÍ POBÍDKY</t>
  </si>
  <si>
    <t>SOCIÁLNÍ VÝDAJE;  NÁHRADY; NEZISKOVÉ A PODOBNÉ ORGANIZACE</t>
  </si>
  <si>
    <t>FINANČNÍ VZTAHY STÁTNÍHO ROZPOČTU K ROZPOČTŮM  KRAJŮ (s výjimkou hlavního města Prahy) - viz příloha č. 5 zákona o státním rozpočtu</t>
  </si>
  <si>
    <t>FINANČNÍ VZTAHY STÁTNÍHO ROZPOČTU K ROZPOČTŮM OBCÍ V ÚHRNECH PO JEDNOTLIVÝCH KRAJÍCH (s výjimkou hlavního města Prahy) - viz příloha č. 6  zákona o státním rozpočtu</t>
  </si>
  <si>
    <t>FINANČNÍ VZTAH STÁTNÍHO ROZPOČTU K ROZPOČTU HLAVNÍHO MĚSTA PRAHY - viz příloha č. 7  zákona o státním rozpočtu</t>
  </si>
  <si>
    <t xml:space="preserve">DALŠÍ PROSTŘEDKY PRO ÚZEMNÍ SAMOSPRÁVNÉ CELKY </t>
  </si>
  <si>
    <t>TRANSFERY VEŘEJNÝM ROZPOČTŮM ÚSTŘEDNÍ ÚROVNĚ</t>
  </si>
  <si>
    <t>OSTATNÍ VÝDAJE</t>
  </si>
  <si>
    <t>v tom:</t>
  </si>
  <si>
    <t>ODVODY DO ROZPOČTU EVROPSKÉ UNIE</t>
  </si>
  <si>
    <t>VÝDAJE VEDENÉ V INFORMAČNÍM SYSTÉMU PROGRAMOVÉHO FINANCOVÁNÍ EDS/SMVS CELKEM</t>
  </si>
  <si>
    <t>PROSTŘEDKY NA ODSTRAŇOVÁNÍ DŮSLEDKŮ POVODNÍ A NA NÁSLEDNOU OBNOVU</t>
  </si>
  <si>
    <t>VÝDAJE VZNIKLÉ V PRŮBĚHU ROKU, KTERÉ NELZE VĚCNĚ ZAŘADIT DO OSTATNÍCH SPECIFICKÝCH UKAZATELŮ</t>
  </si>
  <si>
    <t>Skutečnost 2020 *)</t>
  </si>
  <si>
    <t>Kryto příjmem z rozpočtu EU</t>
  </si>
  <si>
    <t xml:space="preserve">  </t>
  </si>
  <si>
    <t xml:space="preserve">dvoustranná rozvojová spolupráce </t>
  </si>
  <si>
    <t>transformační spolupráce</t>
  </si>
  <si>
    <t xml:space="preserve">humanitární pomoc </t>
  </si>
  <si>
    <t>Tabulka č. 21</t>
  </si>
  <si>
    <t>Výdaje na zahraniční rozvojovou spolupráci a humanitární pomoc</t>
  </si>
  <si>
    <t>Vývojová řada prostředků na platy a ostatní platby za provedenou práci, počty míst zaměstnanců a průměrné platy v organizačních složkách státu a příspěvkových organizacích</t>
  </si>
  <si>
    <r>
      <t xml:space="preserve">Bilance příjmů a výdajů státního rozpočtu 
</t>
    </r>
    <r>
      <rPr>
        <sz val="11"/>
        <rFont val="Times New Roman CE"/>
        <family val="1"/>
        <charset val="238"/>
      </rPr>
      <t xml:space="preserve">(druhové třídění  dle rozpočtové skladby) </t>
    </r>
  </si>
  <si>
    <t>VÝDAJE NA ZAHRANIČNÍ ROZVOJOVOU SPOLUPRÁCI A HUMANITÁRNÍ POMOC *)</t>
  </si>
  <si>
    <t xml:space="preserve">Skutečnost 
2020 </t>
  </si>
  <si>
    <t>číslo 
kapitoly</t>
  </si>
  <si>
    <t>5012                               Platy zaměstnanců bezpečnostních sborů a 
                                        ozbrojených sil ve služebním poměru</t>
  </si>
  <si>
    <t>512                     Výdaje na některé úpravy hmotných věcí a pořízení některých 
                            práv k hmotným věcem</t>
  </si>
  <si>
    <t>830                      Pohyby na účtech pro financování nepatřící na jiné
                             financující položky</t>
  </si>
  <si>
    <t>83                        Pohyby na účtech pro financování nepatřící na jiné 
                             financující položky</t>
  </si>
  <si>
    <t>841                      Krátkodobé aktivní financování z jaderného účtu a účtu 
                             rezervy důchodového pojištění</t>
  </si>
  <si>
    <t>842                      Dlouhodobé aktivní financování z jaderného účtu a účtu 
                             rezervy důchodového pojištění</t>
  </si>
  <si>
    <t>102                      Regulace zemědělské produkce, organizace trhu 
                            a poskytování podpor</t>
  </si>
  <si>
    <t>skupina 1             ZEMĚDĚLSTVÍ, LESNÍ HOSPODÁŘSTVÍ 
                               A RYBÁŘSTVÍ</t>
  </si>
  <si>
    <t>oddíl 25               Všeobecné hospodářské záležitosti a ostatní 
                             ekonomické funkce</t>
  </si>
  <si>
    <t>skupina 2            PRŮMYSLOVÁ A OSTATNÍ ODVĚTVÍ 
                              HOSPODÁŘSTVÍ</t>
  </si>
  <si>
    <t>314                      Ostatní zařízení související s výchovou a vzděláváním 
                             mládeže</t>
  </si>
  <si>
    <t>332                      Ochrana památek a péče o kulturní dědictví a národní
                            a historické povědomí</t>
  </si>
  <si>
    <t>338                      Výzkum a vývoj v oblasti kultury, církví a sdělovacích
                            prostředků</t>
  </si>
  <si>
    <t>366                      Správa v oblasti bydlení, komunálních služeb a územního 
                            rozvoje</t>
  </si>
  <si>
    <t>423                      Ochrana zaměstnanců při platební neschopnosti 
                            zaměstnavatelů</t>
  </si>
  <si>
    <t>oddíl 43               Sociální služby a společné činnosti v sociálním
                              zabezpečení a politice zaměstnanosti</t>
  </si>
  <si>
    <t>552                      Ostatní složky a činnosti integrovaného záchranného
                            systému</t>
  </si>
  <si>
    <t>556                      Státní správa v požární ochraně a integrovaném záchranném 
                            systému</t>
  </si>
  <si>
    <t>558                      Výzkum a vývoj v požární ochraně a integrovaném 
                            záchranném systému</t>
  </si>
  <si>
    <t>559                      Ostatní záležitosti požární ochrany a integrovaného
                            záchranného systému</t>
  </si>
  <si>
    <t>oddíl 61               Státní moc, státní správa, územní samospráva a 
                              politické strany</t>
  </si>
  <si>
    <t>Skutečnost 
2020 *)</t>
  </si>
  <si>
    <t>Případné rozdíly v korunách v údajích za skutečnost vznikají z důvodu zaokrouhlování</t>
  </si>
  <si>
    <t>4                        PŘIJATÉ TRANSFERY CELKEM</t>
  </si>
  <si>
    <t>VÝVOJOVÁ ŘADA PROSTŘEDKŮ NA PLATY A OSTATNÍ PLATBY ZA PROVEDENOU PRÁCI, POČTY MÍST ZAMĚSTNANCŮ A PRŮMĚRNÉ PLATY V ORGANIZAČNÍCH SLOŽKÁCH STÁTU A PŘÍSPĚVKOVÝCH ORGANIZACÍCH</t>
  </si>
  <si>
    <t>VÝDAJE KAPITOLY  VPS  CELKEM</t>
  </si>
  <si>
    <t>Skutečnost 2021 *)</t>
  </si>
  <si>
    <t>Celkem</t>
  </si>
  <si>
    <t xml:space="preserve">   1) Garantovaná půjčka nebyla dosud čerpána.</t>
  </si>
  <si>
    <t>*) Tyto výdaje jsou součástí  celkových výdajů kapitol; údaje bez prostředků z rozpočtu EU/FM</t>
  </si>
  <si>
    <t xml:space="preserve">Skutečnost 
2021 </t>
  </si>
  <si>
    <t xml:space="preserve">             dle programu 29822 PS ČR</t>
  </si>
  <si>
    <t>dle § 113, odst. 2 zákona č. 263/2016 Sb., (Atomový zákon)  převedeno od r. 2017 do kapitoly Ministerstva průmyslu a obchodu (MPO)</t>
  </si>
  <si>
    <t>Skutečnost 
2021 *)</t>
  </si>
  <si>
    <t>111                     Příjem z daní z příjmů fyzických osob</t>
  </si>
  <si>
    <t>1111                   v tom: Příjem z daně z příjmů fyzických osob placené plátci</t>
  </si>
  <si>
    <t>112                     Příjem z daní z příjmů právnických osob</t>
  </si>
  <si>
    <t>121                     Příjem ze všeobecných daní ze zboží a služeb v tuzemsku</t>
  </si>
  <si>
    <t>1211                    v tom: Příjem z daně z přidané hodnoty</t>
  </si>
  <si>
    <t>132                     Příjem z daní a poplatků z provozu motorových vozidel</t>
  </si>
  <si>
    <t>133                     Příjem z poplatků a odvodů v oblasti životního prostředí</t>
  </si>
  <si>
    <t xml:space="preserve">134                     Příjem z místních poplatků z vybraných činností a služeb </t>
  </si>
  <si>
    <t>135                     Příjem z ostatních odvodů z vybraných činností a služeb</t>
  </si>
  <si>
    <t>136                     Příjem ze správních a soudních poplatků</t>
  </si>
  <si>
    <t>137                     Příjem z poplatků na činnost správních úřadů</t>
  </si>
  <si>
    <t>140                     Příjem z daní a cel za zboží a služby ze zahraničí</t>
  </si>
  <si>
    <t>151                     Příjem z daní z majetku</t>
  </si>
  <si>
    <t>152                     Příjem ze zrušených daní z majetkových a kapitálových převodů</t>
  </si>
  <si>
    <t>211                     Příjem z vlastní činnosti</t>
  </si>
  <si>
    <t>212                     Příjem z odvodů organizací s přímým vztahem</t>
  </si>
  <si>
    <t>213                     Příjem z pronájmu nebo pachtu majetku</t>
  </si>
  <si>
    <t>214                     Přijaté výnosy z finančního majetku</t>
  </si>
  <si>
    <t xml:space="preserve">221                     Přijaté sankční platby </t>
  </si>
  <si>
    <t>231                     Příjem z prodeje krátkodobého a drobného dlouhodobého majetku</t>
  </si>
  <si>
    <t xml:space="preserve">232                     Ostatní nedaňové příjmy </t>
  </si>
  <si>
    <t>234                     Příjmy z plateb za využívání výhradních práv k přírodním zdrojům</t>
  </si>
  <si>
    <t>236                     Příjmy z dobrovolného pojistného</t>
  </si>
  <si>
    <t>241                     Splátky půjčených prostředků od podnikatelů</t>
  </si>
  <si>
    <t>243                     Splátky půjčených prostředků od rozpočtů ústřední úrovně</t>
  </si>
  <si>
    <t>244                     Splátky půjčených prostředků od rozpočtů územní úrovně</t>
  </si>
  <si>
    <t>245                     Splátky půjčených prostředků od zřízených a obdobných osob</t>
  </si>
  <si>
    <t>246                     Splátky půjčených prostředků od fyzických osob</t>
  </si>
  <si>
    <t>251                     Příjmy sdílené s Evropskou unií nebo s jejím členským státem</t>
  </si>
  <si>
    <t>311                     Příjem z prodeje dlouhodobého majetku (kromě drobného)</t>
  </si>
  <si>
    <t xml:space="preserve">312                     Ostatní kapitálové příjmy </t>
  </si>
  <si>
    <t>320                     Příjem z prodeje dlouhodobého finančního majetku</t>
  </si>
  <si>
    <t>411                     Neinvestiční přijaté transfery od rozpočtů ústřední úrovně</t>
  </si>
  <si>
    <t>412                     Neinvestiční přijaté transfery od rozpočtů územní úrovně</t>
  </si>
  <si>
    <t>421                     Investiční přijaté transfery od rozpočtů ústřední úrovně</t>
  </si>
  <si>
    <t>422                     Investiční přijaté transfery od rozpočtů územní úrovně</t>
  </si>
  <si>
    <t>4234                               Investiční transfery z finančních  mechanismů</t>
  </si>
  <si>
    <t>1112                             Příjem z daně z příjmů fyzických osob placené poplatníky</t>
  </si>
  <si>
    <t xml:space="preserve">1113                             Příjem z daně z příjmů fyzických osob vybírané srážkou
                                    podle zvláštní sazby daně </t>
  </si>
  <si>
    <t>11                      Daně z příjmů, zisku a kapitálových výnosů</t>
  </si>
  <si>
    <t>122, 123             Příjem ze zvláštních daní, poplatků a jiných obdobných peněžitých
                          plnění ze zboží a služeb v tuzemsku</t>
  </si>
  <si>
    <t>12                      Daně, poplatky a jiná obdobná peněžitá plnění ze zboží 
                          a služeb v tuzemsku</t>
  </si>
  <si>
    <t>138                     Příjem z daní, poplatků a jiných obdobných peněžitých plnění 
                           v oblasti hazardních her</t>
  </si>
  <si>
    <t>13                      Daně a poplatky z vybraných činností a služeb</t>
  </si>
  <si>
    <t>14                      Příjem z daní a cel za zboží a služby ze zahraničí</t>
  </si>
  <si>
    <t>15                      Příjem z majetkových daní</t>
  </si>
  <si>
    <t>161, 162              Pojistné na sociální zabezpečení a příspěvek na státní 
                           politiku zaměstnanosti</t>
  </si>
  <si>
    <t>16                      Příjem z povinného pojistného</t>
  </si>
  <si>
    <t>17                      Ostatní daňové příjmy</t>
  </si>
  <si>
    <t>1                         DAŇOVÉ PŘÍJMY CELKEM
                           (daně,poplatky,pojistné)</t>
  </si>
  <si>
    <t>21                       Příjem z vlastní činnosti a odvody přebytků organizací 
                           s přímým vztahem</t>
  </si>
  <si>
    <t>22                      Přijaté sankční platby a vratky transferů</t>
  </si>
  <si>
    <t>2, 3, 4                NEDAŇOVÉ PŘÍJMY, KAPITÁLOVÉ 
                          PŘÍJMY A PŘIJATÉ TRANSFERY CELKEM</t>
  </si>
  <si>
    <t xml:space="preserve">                          PŘÍJMY STÁTNÍHO ROZPOČTU CELKEM</t>
  </si>
  <si>
    <t>23                      Příjem z prodeje neinvestičního majetku a ostatní nedaňové 
                           příjmy</t>
  </si>
  <si>
    <t>242                     Splátky půjčených prostředků od obecně prospěšných společností 
                           a obdobných osob</t>
  </si>
  <si>
    <t>24                      Přijaté splátky půjčených prostředků</t>
  </si>
  <si>
    <t>25                      Příjmy sdílené s Evropskou unií nebo s jejím členským státem</t>
  </si>
  <si>
    <t>31                      Příjem z prodeje dlouhodobého majetku a ostatní kapitálové 
                           příjmy</t>
  </si>
  <si>
    <t>32                      Příjem z prodeje dlouhodobého finančního majetku</t>
  </si>
  <si>
    <t>413                     Neinvestiční převody z vlastních fondů a ve vztahu k útvarům 
                           bez právní osobnosti</t>
  </si>
  <si>
    <t>425                     Investiční převody z vlastních fondů a ve vztahu k útvarům 
                           bez právní osobnosti</t>
  </si>
  <si>
    <t>502                     Výdaje na ostatní platby za provedenou práci</t>
  </si>
  <si>
    <t>503                     Povinné a zákonné pojistné placené zaměstnavatelem</t>
  </si>
  <si>
    <t>504                     Výdaje na odměny za užití duševního vlastnictví</t>
  </si>
  <si>
    <t>505                     Výdaje na platové a mzdové náhrady</t>
  </si>
  <si>
    <t>50                       Výdaje na platy a obdobné a související výdaje</t>
  </si>
  <si>
    <t>513                     Výdaje na nákup materiálu</t>
  </si>
  <si>
    <t>515                     Výdaje na nákup vody, paliv a energie</t>
  </si>
  <si>
    <t>516                     Výdaje na nákup služeb</t>
  </si>
  <si>
    <t>517                     Výdaje na ostatní nákupy</t>
  </si>
  <si>
    <t>51                       Výdaje na neinvestiční nákupy a související výdaje</t>
  </si>
  <si>
    <t>521                     Neinvestiční transfery podnikatelům</t>
  </si>
  <si>
    <t>522                     Neinvestiční transfery neziskovým a podobným osobám</t>
  </si>
  <si>
    <t>52                       Neinvestiční transfery soukromoprávním osobám</t>
  </si>
  <si>
    <t>531                     Neinvestiční transfery rozpočtům ústřední úrovně</t>
  </si>
  <si>
    <t>532                     Neinvestiční transfery rozpočtům územní úrovně</t>
  </si>
  <si>
    <t>536                     Ostatní neinvestiční transfery jiným rozpočtům a platby daní</t>
  </si>
  <si>
    <t>542                     Náhrady placené fyzickým osobám</t>
  </si>
  <si>
    <t>549                     Ostatní neinvestiční transfery fyzickým osobám</t>
  </si>
  <si>
    <t>54                       Neinvestiční transfery a některé náhrady fyzickým osobám</t>
  </si>
  <si>
    <t>561                     Neinvestiční půjčené prostředky podnikatelům</t>
  </si>
  <si>
    <t>562                     Neinvestiční půjčené prostředky neziskovým a podobným osobám</t>
  </si>
  <si>
    <t>563                     Neinvestiční půjčené prostředky rozpočtům ústřední úrovně</t>
  </si>
  <si>
    <t>564                     Neinvestiční půjčené prostředky rozpočtům územní úrovně</t>
  </si>
  <si>
    <t>565                     Neinvestiční půjčené prostředky příspěvkovým apod. organizacím</t>
  </si>
  <si>
    <t>566                     Neinvestiční půjčené prostředky fyzickým osobám</t>
  </si>
  <si>
    <t xml:space="preserve">579                     Ostatní převody do  Národního fondu </t>
  </si>
  <si>
    <t xml:space="preserve">613                     Pozemky </t>
  </si>
  <si>
    <t>620                     Nákup majetkových podílů a nároků</t>
  </si>
  <si>
    <t>631                     Investiční transfery podnikatelům</t>
  </si>
  <si>
    <t>632                     Investiční transfery neziskovým a podobným osobám</t>
  </si>
  <si>
    <t>633                     Investiční transfery rozpočtům ústřední úrovně</t>
  </si>
  <si>
    <t>634                     Investiční transfery rozpočtům územní úrovně</t>
  </si>
  <si>
    <t>637                     Investiční transfery fyzickým osobám</t>
  </si>
  <si>
    <t>641                     Investiční půjčené prostředky podnikatelům</t>
  </si>
  <si>
    <t>642                     Investiční půjčené prostředky neziskovým a podobným osobám</t>
  </si>
  <si>
    <t>643                     Investiční půjčené prostředky rozpočtům  ústřední úrovně</t>
  </si>
  <si>
    <t>644                     Investiční půjčené prostředky rozpočtům územní úrovně</t>
  </si>
  <si>
    <t>646                     Investiční půjčené prostředky fyzickým osobám</t>
  </si>
  <si>
    <t>671                     Investiční převody Národnímu fondu</t>
  </si>
  <si>
    <t>690                     Ostatní investiční výdaje</t>
  </si>
  <si>
    <t>69                       Ostatní investiční výdaje</t>
  </si>
  <si>
    <t>5025                              Odbytné vyplácené státním zaměstnancům ve správních 
                                      úřadech</t>
  </si>
  <si>
    <t>5028                              Kázeňské odměny poskytnuté formou peněžitých darů
                                      příslušníkům bezpečnostních sborů a vojákům z povolání</t>
  </si>
  <si>
    <t>518                     Výdaje na netransferové převody uvnitř rozpočtové jednotky, 
                           na převzaté povinnosti a na jistoty</t>
  </si>
  <si>
    <t>519                     Výdaje související s neinvestičními nákupy, příspěvky, 
                            náhrady a výdaje na věcné dary</t>
  </si>
  <si>
    <t>534                     Neinvestiční převody vlastním fondům a ve vztahu k útvarům 
                           bez právní osobnosti</t>
  </si>
  <si>
    <t>53                       Neinvestiční transfery veřejnoprávním osobám a mezi 
                            peněžními fondy téže osoby a platby daní</t>
  </si>
  <si>
    <t>551                     Neinvestiční transfery mezinárodním vládním organizacím 
                           a nadnárodním orgánům</t>
  </si>
  <si>
    <t>581                     Výdaje na náhrady za nezpůsobenou újmu a výdaje na náhrady 
                           škod způsobených nezákonným rozhodnutím nebo nesprávným 
                           úředním postupem při výkonu veřejné moci</t>
  </si>
  <si>
    <t>62                       Nákup majetkových podílů a nároků a vklady do fundací 
                           a ústavů</t>
  </si>
  <si>
    <t>636                     Investiční převody vlastním fondům a ve vztahu k útvarům  
                           bez právní osobnosti</t>
  </si>
  <si>
    <t xml:space="preserve">811                      Krátkodobé financování </t>
  </si>
  <si>
    <t xml:space="preserve">812                      Dlouhodobé financování </t>
  </si>
  <si>
    <t xml:space="preserve">81                        Financování z tuzemska </t>
  </si>
  <si>
    <t xml:space="preserve">821                      Krátkodobé financování </t>
  </si>
  <si>
    <t xml:space="preserve">822                      Dlouhodobé financování </t>
  </si>
  <si>
    <t xml:space="preserve">82                        Financování ze zahraničí </t>
  </si>
  <si>
    <t>107                      Rybářství a myslivost</t>
  </si>
  <si>
    <t xml:space="preserve">313                      Školská zařízení pro výkon ústavní a ochranné výchovy </t>
  </si>
  <si>
    <t xml:space="preserve">341                      Sport </t>
  </si>
  <si>
    <t xml:space="preserve">354                      Zdravotnické programy </t>
  </si>
  <si>
    <t>390                      Ostatní činnosti související se službami pro fyzické osoby</t>
  </si>
  <si>
    <t>oddíl 39               Ostatní činnosti související se službami pro fyzické osoby</t>
  </si>
  <si>
    <t>skupina 3             SLUŽBY PRO FYZICKÉ OSOBY</t>
  </si>
  <si>
    <t xml:space="preserve">418                      Dávky osobám se zdravotním postižením </t>
  </si>
  <si>
    <t>433                      Sociální péče a pomoc manželství a rodinám</t>
  </si>
  <si>
    <t xml:space="preserve">511                      Vojenská obrana </t>
  </si>
  <si>
    <t>521                      Ochrana fyzických osob</t>
  </si>
  <si>
    <t xml:space="preserve">538                      Výzkum týkající se bezpečnosti a veřejného pořádku </t>
  </si>
  <si>
    <t xml:space="preserve">539                      Ostatní záležitosti bezpečnosti a veřejného pořádku </t>
  </si>
  <si>
    <t xml:space="preserve">551                      Požární ochrana </t>
  </si>
  <si>
    <t>614                      Všeobecná vnitřní státní správa nezařazená v jiných funkcích</t>
  </si>
  <si>
    <t>615                      Zahraniční služba a záležitosti nezařazené v jiných  funkcích</t>
  </si>
  <si>
    <t>622                      Zahraniční pomoc a mezinárodní spolupráce jinde nezařazená</t>
  </si>
  <si>
    <t xml:space="preserve">oddíl 62               Jiné veřejné služby a činnosti </t>
  </si>
  <si>
    <t>06005 - Program švýcarsko-české spolupráce 2</t>
  </si>
  <si>
    <t>15600 - OP Nástroje pro finanční podporu správy hranic a víz (OP BMVI)</t>
  </si>
  <si>
    <t>15002 - OP Technická pomoc Auditní orgán 2021+</t>
  </si>
  <si>
    <t>15003 - OP Technická pomoc Platební orgán 2021+</t>
  </si>
  <si>
    <t>15004 - OP Technická pomoc CKB AFCOS 2021+</t>
  </si>
  <si>
    <t>17300 - Program EU pro boj proti podvodům</t>
  </si>
  <si>
    <t>15400 - OP Azylového, migračního a integračního fondu (OP AMIF)</t>
  </si>
  <si>
    <t>15500 - OP Fondu pro vnitřní bezpečnost (OP ISF)</t>
  </si>
  <si>
    <t>17044 - NPO Zvýšení efektivity výkonu veřejné správy</t>
  </si>
  <si>
    <t>17027 - NPO Cirkulární ekonomika a recyklace a prům. voda</t>
  </si>
  <si>
    <t>15001 - OP Technická pomoc - MMR 2021+</t>
  </si>
  <si>
    <t>12900 - Program rozvoje venkova 2014+ EURI</t>
  </si>
  <si>
    <t>14100 - OP Rybářství 2021+</t>
  </si>
  <si>
    <t>v tom: politika soudržnosti a oblast vnitřních věcí</t>
  </si>
  <si>
    <t xml:space="preserve">            Nástroj pro propojení Evropy 21+</t>
  </si>
  <si>
    <t>SZÚ  2021</t>
  </si>
  <si>
    <t>Saldo příjmů a výdajů z operací na účtech SFA včetně výdajů jaderného účtu v kapitole MPO</t>
  </si>
  <si>
    <t xml:space="preserve">Výdaje kryté převodem z jaderného účtu v kapitole Ministerstva průmyslu a obchodu (Správá úložišť radioaktivních odpadů) </t>
  </si>
  <si>
    <t>17029 - NPO Podpora biodiverzity a boj se suchem</t>
  </si>
  <si>
    <t>15101 - Programy přeshraniční spolupráce INTERREG VI-A TP 2021+</t>
  </si>
  <si>
    <t>16100 - Strategický plán SZP – Přímé platby 2023+</t>
  </si>
  <si>
    <t>16201 - Strategický plán SZP – SOT mimo včely 2023+</t>
  </si>
  <si>
    <t>16202 - Strategický plán SZP – SOT včely 2023+</t>
  </si>
  <si>
    <r>
      <t>Jednorázové navýšení (přepočet na úvazky a celorok)</t>
    </r>
    <r>
      <rPr>
        <b/>
        <vertAlign val="superscript"/>
        <sz val="12"/>
        <rFont val="Times New Roman"/>
        <family val="1"/>
        <charset val="238"/>
      </rPr>
      <t>5)</t>
    </r>
  </si>
  <si>
    <t xml:space="preserve">Digitální a informační agentura </t>
  </si>
  <si>
    <t>Skutečnost 2022 *)</t>
  </si>
  <si>
    <t>Limit záruky
v roce 2024</t>
  </si>
  <si>
    <t>Skutečnost 
2022</t>
  </si>
  <si>
    <t>Státní rozpočet 2024</t>
  </si>
  <si>
    <t>17041 - NPO Systémová podpora veřejných investic</t>
  </si>
  <si>
    <t>19000 - Nástroj pro finanční podporu správy hranic a víz (BMVI)</t>
  </si>
  <si>
    <t>12107 - KP Customs 2020</t>
  </si>
  <si>
    <t>15005 - OP Technická pomoc - Ostatní 2021+</t>
  </si>
  <si>
    <t>15104 - Program přeshraniční spolupráce INTERREG VI-A ČR-Rk 2021+</t>
  </si>
  <si>
    <t>15106 - Program přeshraniční spolupráce INTERREG VI-A ČR-Ss 2021+</t>
  </si>
  <si>
    <t>17022 - NPO Snižování spotřeby energie ve veřejném sektoru</t>
  </si>
  <si>
    <t>19501 - Jiné EU Frontex 21+</t>
  </si>
  <si>
    <t>17025 - NPO Renovace budov a ochrana ovzduší</t>
  </si>
  <si>
    <t>16803 - Program pro jednotný trh - Cosme</t>
  </si>
  <si>
    <t>17013 - NPO Digitální vysokokapacitní sítě</t>
  </si>
  <si>
    <t>17052 - NPO Podpora výzku. a výv. v podn. a zavád. inovací. do podn. praxe</t>
  </si>
  <si>
    <t>328 - Český telekomunikační úřad</t>
  </si>
  <si>
    <t>16000 - Strategický plán SZP – Rozvoj venkova 2023 +</t>
  </si>
  <si>
    <t>16203 - SOT – mimo Strategický plán 2023+</t>
  </si>
  <si>
    <t>16700 - Program digitální Evropa</t>
  </si>
  <si>
    <t>17062 - NPO Národní plán na posíl. onkologic. prevenc. a péče</t>
  </si>
  <si>
    <t>19503 - Jiné EU EUIPO 2021+</t>
  </si>
  <si>
    <t>364 - Digitální a informační agentura</t>
  </si>
  <si>
    <t>Programy především v režimu sdíleného řízení</t>
  </si>
  <si>
    <t>Skutečnost 2020</t>
  </si>
  <si>
    <t>Skutečnost 2021</t>
  </si>
  <si>
    <t>Skutečnost 2022</t>
  </si>
  <si>
    <t>Skutečnost 
2022 *)</t>
  </si>
  <si>
    <t>Státní rozpočet
 2024</t>
  </si>
  <si>
    <t>Saldo příjmů a výdajů z operací na účtech SFA bez výdajů jaderného účtu v kapitole MPO</t>
  </si>
  <si>
    <t>SZÚ  2022</t>
  </si>
  <si>
    <t>SR  2024</t>
  </si>
  <si>
    <r>
      <rPr>
        <vertAlign val="superscript"/>
        <sz val="10"/>
        <rFont val="Times New Roman CE"/>
        <charset val="238"/>
      </rPr>
      <t xml:space="preserve"> 3) </t>
    </r>
    <r>
      <rPr>
        <sz val="10"/>
        <rFont val="Times New Roman CE"/>
        <charset val="238"/>
      </rPr>
      <t>Přepočtený počet míst zaměstnanců (zohlednění úvazků i přepočtu na celorok) bez vazby na každoroční jednorázové navyšování/snižování. Jde o kmenové zaměstnance OSS/SPO, kteří po ukončení projektů, maximálně programového období kapitole zůstanou k dalšímu využití. Údaje jsou zaokrouhleny na 2 desetinná místa a zobrazeny jako čísla celá.</t>
    </r>
  </si>
  <si>
    <r>
      <rPr>
        <vertAlign val="superscript"/>
        <sz val="10"/>
        <rFont val="Times New Roman"/>
        <family val="1"/>
        <charset val="238"/>
      </rPr>
      <t>4)</t>
    </r>
    <r>
      <rPr>
        <sz val="10"/>
        <rFont val="Times New Roman"/>
        <family val="1"/>
        <charset val="238"/>
      </rPr>
      <t xml:space="preserve"> Fyzický počet zaměstnanců jejichž plat je plně hrazen ze SR a zároveň součástí osobních nákladů je finanční motivace dle usnesení vlády č. 444/2014, případně fyzický počet zaměstnanců v rámci ostatních personálních kapacit jejichž plat je plně hrazen ze SR a na které se vztahuje finanční motivace. </t>
    </r>
  </si>
  <si>
    <t xml:space="preserve"> Digitální a informační agentura</t>
  </si>
  <si>
    <t xml:space="preserve">                     Dopravní a energetický stavební úřad</t>
  </si>
  <si>
    <t>Státní záruky za úvěry a splátky úvěrů v roce 2025</t>
  </si>
  <si>
    <t>2025/</t>
  </si>
  <si>
    <t>STÁTNÍ  ROZPOČET 2025</t>
  </si>
  <si>
    <t>STÁTNÍ ROZPOČET 2025</t>
  </si>
  <si>
    <t>STÁTNÍ  ROZPOČET  2025</t>
  </si>
  <si>
    <t>Skutečnost 2023</t>
  </si>
  <si>
    <t>STÁTNÍ ZÁRUKY ZA ÚVĚRY A SPLÁTKY ÚVĚRŮ V ROCE 2025</t>
  </si>
  <si>
    <t>Stav záruky 
k 31.12.2024</t>
  </si>
  <si>
    <t>Splátka v roce 2025</t>
  </si>
  <si>
    <r>
      <t xml:space="preserve">            Záruka na zajištění půjčky ČNB pro MMF (zákon č. 179/2018 Sb.)</t>
    </r>
    <r>
      <rPr>
        <vertAlign val="superscript"/>
        <sz val="10"/>
        <rFont val="Times New Roman"/>
        <family val="1"/>
        <charset val="238"/>
      </rPr>
      <t>1)</t>
    </r>
  </si>
  <si>
    <t>Limit záruky
v roce 2025</t>
  </si>
  <si>
    <t>Skutečnost 
2023</t>
  </si>
  <si>
    <t>Státní rozpočet 2025</t>
  </si>
  <si>
    <t>Index 
2025/2024</t>
  </si>
  <si>
    <t>SR 2024</t>
  </si>
  <si>
    <t>Skutečnost 
2023 *)</t>
  </si>
  <si>
    <t>Státní rozpočet
 2025</t>
  </si>
  <si>
    <t>návrh SR 2025</t>
  </si>
  <si>
    <t>Index    
2025/2024</t>
  </si>
  <si>
    <t xml:space="preserve">v tom: účelové výdaje </t>
  </si>
  <si>
    <t>309 - Kancelář veřejného ochránce práv</t>
  </si>
  <si>
    <t>06006 - EHP/Norsko 4</t>
  </si>
  <si>
    <t xml:space="preserve">CELKEM za kapitolu </t>
  </si>
  <si>
    <t xml:space="preserve">CELKEM za kapitolu - výzkum vývoj a inovace </t>
  </si>
  <si>
    <t>CELKEM za kapitolu</t>
  </si>
  <si>
    <t>17012 - NPO - grant Digitální systémy veřejné správy</t>
  </si>
  <si>
    <t>17100 - Modernizační fond</t>
  </si>
  <si>
    <t>19502 - Jiné EU EMCDDA /EUDA 21+</t>
  </si>
  <si>
    <t>17011 - NPO - grant Digitální služby občanům a firmám</t>
  </si>
  <si>
    <t>19200 - Nástroj pro sousedství a rozvojovou a mezinárodní spolupráci (NDICI)</t>
  </si>
  <si>
    <t>17073 - NPO Komplex. ref. por. pro ren. vlnu (REPowerEU)</t>
  </si>
  <si>
    <t>19100 - Nástroj pro finanční podporu vybavení pro celní kontroly</t>
  </si>
  <si>
    <t>18500 - Program EU pro zaměstnanost a sociální inovace</t>
  </si>
  <si>
    <t>15103 - Program přeshraniční spolupráce INTERREG VI-A ČR-Sl 2021+</t>
  </si>
  <si>
    <t>17014 - NPO - grant Dig. ekon. a spol., inov. start.</t>
  </si>
  <si>
    <t>18801 - AMIF 2021+ Evropská migrační síť</t>
  </si>
  <si>
    <t>15105 - Program přeshraniční spolupráce INTERREG VI-A ČR-Bv 2021+</t>
  </si>
  <si>
    <t>17077 - NPO Pov. říz. v živ. p. obl. obn. z.e. (REPowerEU)</t>
  </si>
  <si>
    <t>18600 - Life 2021+</t>
  </si>
  <si>
    <t>17016 - NPO Zrychlení a digitalizace stavebního řízení</t>
  </si>
  <si>
    <t>17020 - NPO - grant Dostupné bydlení komponenta 2.10</t>
  </si>
  <si>
    <t>17071 - NPO Infr. pro obn. zdr. ener. a el. s.(REPowerEU)</t>
  </si>
  <si>
    <t>17075 - NPO Dekarbonizace dopravy (REPowerEU)</t>
  </si>
  <si>
    <t>16801 - Program pro jednotný trh - veterinární programy pro nákazy zvířat a zoonózy</t>
  </si>
  <si>
    <t>17032 - NPO Adaptace školních programů</t>
  </si>
  <si>
    <t>17051 - NPO Excel. výzkum a výv. ve zdravotnictví</t>
  </si>
  <si>
    <t>17053 - NPO Strat. říz. a mez. konk. ek. výz., výv a inov.</t>
  </si>
  <si>
    <t>17074 - NPO Pod. zel. dov. a udr. na v. š. (REPowerEU)</t>
  </si>
  <si>
    <t>346 - Český úřad zeměměřický a katastrální</t>
  </si>
  <si>
    <t>349 - Energetický regulační úřad</t>
  </si>
  <si>
    <t>CELKEM za kapitolu - výzkum vývoj a inovace</t>
  </si>
  <si>
    <t>17017 - NPO Digitální transformace veřejné správy</t>
  </si>
  <si>
    <t>378 - Národní úřad pro kybernetickou a informační bezpečnost</t>
  </si>
  <si>
    <t xml:space="preserve">CELKEM </t>
  </si>
  <si>
    <t>CELKEM - výzkum vývoj a inovace</t>
  </si>
  <si>
    <t xml:space="preserve">z toho: Nástroj pro oživení a odolnost (Národní plán obnovy) výdaje kryté grantem </t>
  </si>
  <si>
    <t>Nástroj pro oživení a odolnost (Národní plán obnovy)  - výdaje kryté zápůjčkou mimo ukazatel EU v tom: podíl SR</t>
  </si>
  <si>
    <t>19740 - NPO - DPH a další výdaje komponenta 2.10 zápůjčka Dostupné bydlení</t>
  </si>
  <si>
    <t>Skutečnost 2023 *)</t>
  </si>
  <si>
    <t>Index 2025/2024</t>
  </si>
  <si>
    <t>*) Poznámka: Z důvodu srovnatelnosti skutečnost uvedena včetně rozpočtových opatření do jiných kapitol.</t>
  </si>
  <si>
    <t>113                     Příjem z dalších přímých daní</t>
  </si>
  <si>
    <t>Digitální informační agentura</t>
  </si>
  <si>
    <t>Technologická agentura</t>
  </si>
  <si>
    <t>SZÚ  2023</t>
  </si>
  <si>
    <t>SR  2025</t>
  </si>
  <si>
    <t>dle  UV č. 968/2009</t>
  </si>
  <si>
    <t>Dotace na podporu exportu -  Česká exportní 
banka, a.s.</t>
  </si>
  <si>
    <t xml:space="preserve">Majetková újma peněžních ústavů      </t>
  </si>
  <si>
    <t>Realizace státních záruk</t>
  </si>
  <si>
    <t>Realizace státních záruk za úvěry přijaté ČMZRB</t>
  </si>
  <si>
    <t>Dotace na podporu exportu -  doplnění pojistných fondů EGAP, a.s.</t>
  </si>
  <si>
    <t>Dorovnání úrokových rozdílů u vývozních úvěrů (ČEB)</t>
  </si>
  <si>
    <t>EGAP, a.s. - zvýšení základního kapitálu</t>
  </si>
  <si>
    <t>EGAP, a.s. - fond na záruky COVID-19</t>
  </si>
  <si>
    <t>EGAP, a.s. - fond na záruky EGAP Plus</t>
  </si>
  <si>
    <t>Penzijní připojištění a doplňkové penzijní spoření</t>
  </si>
  <si>
    <t xml:space="preserve">Jednorázové náhrady ke zmírnění některých křivd způsobených komunistickým režimem </t>
  </si>
  <si>
    <t>Odškodnění obětem trestné činnosti, škody způsobené při výkonu veřejné moci, soudní spory z titulu ochrany osobnosti, soudní řízení o omezení vlastnického práva, ostatní náhrady</t>
  </si>
  <si>
    <t>Valorizace náhrad za ztrátu na výdělku po skončení pracovní neschopnosti z titulu odpovědnosti armády bývalého SSSR</t>
  </si>
  <si>
    <t>Český svaz bojovníků za svobodu</t>
  </si>
  <si>
    <t>Konfederace politických vězňů</t>
  </si>
  <si>
    <t>Československá obec legionářská</t>
  </si>
  <si>
    <t>Masarykovo demokratické hnutí</t>
  </si>
  <si>
    <t>Sdružení bývalých politických vězňů ČR</t>
  </si>
  <si>
    <t xml:space="preserve">Ústav TGM, o.p.s. </t>
  </si>
  <si>
    <t>Československý ústav zahraniční</t>
  </si>
  <si>
    <t>Platforma evropské paměti a svědomí</t>
  </si>
  <si>
    <t>Spolek pro zachování odkazu českého odboje</t>
  </si>
  <si>
    <t>Spolek Bez komunistů.cz</t>
  </si>
  <si>
    <t>Památník Šoa Praha</t>
  </si>
  <si>
    <t>Příspěvek politickým stranám</t>
  </si>
  <si>
    <t>Úhrada volebních nákladů politickým stranám</t>
  </si>
  <si>
    <t>Prostředky pro řešení aktuálních problémů územních samosprávných celků</t>
  </si>
  <si>
    <t>Výdaje stanovené zvláštními zákony nebo dalšími právními předpisy</t>
  </si>
  <si>
    <t>Příspěvek obcím na zmírnění dopadu poklesu daňových příjmů v roce 2020 v souvislosti s epidemií SARS COV-2</t>
  </si>
  <si>
    <t>Příspěvek obcím a krajům na zmírnění dopadů zákona o kompenzačním bonusu</t>
  </si>
  <si>
    <t>Pojistné zdravotního pojištění - platba státu</t>
  </si>
  <si>
    <t>Převod prostředků na zvláštní účet rezervy pro důchodovou reformu</t>
  </si>
  <si>
    <t>Prodej kolkových známek - provize České poště</t>
  </si>
  <si>
    <t>Souhrnné pojištění vozidel</t>
  </si>
  <si>
    <t>Poplatky  za vedení účtů peněžním ústavům</t>
  </si>
  <si>
    <t>Výdaje na správu a vedení účtů vládních úvěrů</t>
  </si>
  <si>
    <t>Výdaje na volby celkem</t>
  </si>
  <si>
    <t>Výdaje na závazky vyplývající z mezinárodních smluv pro příjem pomoci z rozpočtu EU a FM</t>
  </si>
  <si>
    <t>Mezinárodní spory (dohody o podpoře a ochraně investic apod.) a výdaje spojené se zrušením ČKA</t>
  </si>
  <si>
    <t xml:space="preserve">Výdaje na financování programů EU </t>
  </si>
  <si>
    <t>Pozemkové úpravy</t>
  </si>
  <si>
    <t>Prostředky na financování zapojení občanů ČR do civilních struktur Evropské unie a dalších mezinárodních vládních organizací a do volebních pozorovatelských misí</t>
  </si>
  <si>
    <t>Náhrady výdajů územním samosprávným celkům - doplatek za předchozí rok</t>
  </si>
  <si>
    <t>Prostředky na  zabezpečení funkce finančního manažera úvěrů přijatých ČR</t>
  </si>
  <si>
    <t>Platby mezinárodním finančním institucím a fondům</t>
  </si>
  <si>
    <t>Datové schránky</t>
  </si>
  <si>
    <t>Kompenzace nákladů vzniklých ČNB v souvislosti s uzavřením a plněním dohody o poskytnutí bilaterální půjčky MMF</t>
  </si>
  <si>
    <t>Prostředky na financování stáží zaměstnanců české státní správy v institucích EU</t>
  </si>
  <si>
    <t>Výdaje na sčítání lidu, domů a bytů 2021</t>
  </si>
  <si>
    <t>Náhrady vyplácené prostřednictvím krajských úřadů podle zvláštních předpisů</t>
  </si>
  <si>
    <t>Prostředky na pokrytí dopadu zvýšené obsazenosti funkčních míst a nového modelu financování platů v regionálním školství</t>
  </si>
  <si>
    <t>Prostředky na podporu podnikání</t>
  </si>
  <si>
    <t>Prostředky na podporu veřejného sektoru</t>
  </si>
  <si>
    <t>Prostředky na podporu hospodářství</t>
  </si>
  <si>
    <t xml:space="preserve">Výkon funkce předsednictví ČR v Radě EU </t>
  </si>
  <si>
    <t>Odvod vlastních zdrojů Evropské unie do rozpočtu Evropské unie</t>
  </si>
  <si>
    <t>Bilaterální příspěvek do rozpočtu Nástroje pro mimořádnou podporu</t>
  </si>
  <si>
    <t>Příspěvek na úroky za makrofinanční pomoc Ukrajině (MFA+)</t>
  </si>
  <si>
    <t>Podpora rozvoje a obnovy materiálně technické základny regionálního školství  (program 298 21)</t>
  </si>
  <si>
    <t>Akce financované z rozhodnutí Poslanecké sněmovny Parlamentu a vlády ČR (program 298 22)</t>
  </si>
  <si>
    <t>Podpora rozvoje a obnovy obecní infrastruktury a občanského vybavení (program 298 23)</t>
  </si>
  <si>
    <t xml:space="preserve">Podpora a rozvoj oblastí života obcí a krajů, kterým stanovila prioritu vláda ČR (program 298 24) </t>
  </si>
  <si>
    <t>SR 2025</t>
  </si>
  <si>
    <t>Tabulka č. 22</t>
  </si>
  <si>
    <t>Výdaje státního rozpočtu na programové financování kapitol (EDS/SMVS/ZED)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</si>
</sst>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;[Red]&quot;NELZE !&quot;"/>
    <numFmt numFmtId="167" formatCode="0.0"/>
    <numFmt numFmtId="168" formatCode="#,###,##0"/>
    <numFmt numFmtId="169" formatCode="#,##0.0;[Red]&quot;NELZE !&quot;"/>
    <numFmt numFmtId="170" formatCode="#,###,##0.0"/>
    <numFmt numFmtId="171" formatCode="#,##0.0"/>
    <numFmt numFmtId="172" formatCode="\ #,###,##0"/>
    <numFmt numFmtId="173" formatCode="#\ ###\ ##0"/>
    <numFmt numFmtId="174" formatCode="#,##0_ ;\-#,##0\ "/>
    <numFmt numFmtId="175" formatCode="#,##0.000"/>
    <numFmt numFmtId="176" formatCode="d/\ m\Řs\ˇ\c\ yyyy"/>
    <numFmt numFmtId="177" formatCode="m\o\n\th\ d\,\ \y\y\y\y"/>
    <numFmt numFmtId="178" formatCode="@*."/>
    <numFmt numFmtId="179" formatCode="_ @*."/>
    <numFmt numFmtId="180" formatCode="__@*."/>
    <numFmt numFmtId="181" formatCode="___ @*."/>
    <numFmt numFmtId="182" formatCode="#,##0&quot; &quot;"/>
    <numFmt numFmtId="183" formatCode="\ #,###,##0.0"/>
    <numFmt numFmtId="184" formatCode="_-* #,##0.000000\ _K_č_-;\-* #,##0.000000\ _K_č_-;_-* &quot;-&quot;\ _K_č_-;_-@_-"/>
    <numFmt numFmtId="185" formatCode="###\ ###\ ###\ ###\ ##0;[Red]\-###\ ###\ ###\ ###\ ##0"/>
    <numFmt numFmtId="186" formatCode="#,##0.0;[Red]#,##0.0"/>
    <numFmt numFmtId="187" formatCode="#,##0;\-#,##0;#,##0;@"/>
  </numFmts>
  <fonts count="17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 CE"/>
    </font>
    <font>
      <b/>
      <sz val="11"/>
      <name val="Times New Roman CE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sz val="8"/>
      <name val="Arial CE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Times New Roman"/>
      <family val="1"/>
    </font>
    <font>
      <sz val="16"/>
      <name val="Times New Roman"/>
      <family val="1"/>
    </font>
    <font>
      <i/>
      <sz val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 CE"/>
      <charset val="238"/>
    </font>
    <font>
      <b/>
      <sz val="10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 CE"/>
      <charset val="238"/>
    </font>
    <font>
      <sz val="10"/>
      <color indexed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9"/>
      <name val="Times New Roman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vertAlign val="superscript"/>
      <sz val="12"/>
      <name val="Times New Roman"/>
      <family val="1"/>
      <charset val="238"/>
    </font>
    <font>
      <vertAlign val="superscript"/>
      <sz val="10"/>
      <name val="Times New Roman CE"/>
      <charset val="238"/>
    </font>
    <font>
      <sz val="22"/>
      <name val="Times New Roman"/>
      <family val="1"/>
      <charset val="238"/>
    </font>
    <font>
      <b/>
      <sz val="22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Arial CE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i/>
      <sz val="12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5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Arial CE"/>
      <charset val="238"/>
    </font>
    <font>
      <b/>
      <i/>
      <sz val="9"/>
      <name val="Times New Roman CE"/>
      <family val="1"/>
      <charset val="238"/>
    </font>
    <font>
      <b/>
      <sz val="8"/>
      <name val="Times New Roman CE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6"/>
      <name val="Times New Roman"/>
      <family val="1"/>
      <charset val="238"/>
    </font>
    <font>
      <b/>
      <sz val="10"/>
      <color indexed="8"/>
      <name val="Times New Roman CE"/>
      <charset val="238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rgb="FFD4D4D4"/>
      </top>
      <bottom style="thin">
        <color rgb="FFD4D4D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rgb="FFD4D4D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2" tint="-9.9948118533890809E-2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theme="1"/>
      </left>
      <right style="thin">
        <color theme="1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rgb="FF000000"/>
      </top>
      <bottom style="thin">
        <color rgb="FFD4D4D4"/>
      </bottom>
      <diagonal/>
    </border>
    <border>
      <left style="thin">
        <color rgb="FF000000"/>
      </left>
      <right/>
      <top style="thin">
        <color theme="2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D4D4D4"/>
      </bottom>
      <diagonal/>
    </border>
    <border>
      <left/>
      <right style="thin">
        <color rgb="FF000000"/>
      </right>
      <top/>
      <bottom style="thin">
        <color rgb="FFD4D4D4"/>
      </bottom>
      <diagonal/>
    </border>
    <border>
      <left/>
      <right style="thin">
        <color rgb="FF000000"/>
      </right>
      <top style="thin">
        <color rgb="FFD4D4D4"/>
      </top>
      <bottom style="thin">
        <color rgb="FFD4D4D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4D4D4"/>
      </top>
      <bottom style="thin">
        <color theme="2"/>
      </bottom>
      <diagonal/>
    </border>
    <border>
      <left/>
      <right style="thin">
        <color rgb="FF000000"/>
      </right>
      <top style="thin">
        <color rgb="FFD4D4D4"/>
      </top>
      <bottom style="thin">
        <color theme="2"/>
      </bottom>
      <diagonal/>
    </border>
    <border>
      <left style="thin">
        <color rgb="FF000000"/>
      </left>
      <right/>
      <top style="thin">
        <color rgb="FF000000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theme="2"/>
      </top>
      <bottom style="thin">
        <color auto="1"/>
      </bottom>
      <diagonal/>
    </border>
    <border>
      <left/>
      <right style="thin">
        <color rgb="FF000000"/>
      </right>
      <top style="thin">
        <color rgb="FFD4D4D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theme="1"/>
      </left>
      <right/>
      <top style="thin">
        <color rgb="FFD4D4D4"/>
      </top>
      <bottom style="thin">
        <color rgb="FFD4D4D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/>
      <diagonal/>
    </border>
    <border>
      <left style="thin">
        <color auto="1"/>
      </left>
      <right/>
      <top style="thin">
        <color theme="2"/>
      </top>
      <bottom style="thin">
        <color auto="1"/>
      </bottom>
      <diagonal/>
    </border>
    <border>
      <left/>
      <right/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rgb="FF000000"/>
      </top>
      <bottom style="thin">
        <color rgb="FFD4D4D4"/>
      </bottom>
      <diagonal/>
    </border>
    <border>
      <left/>
      <right/>
      <top style="double">
        <color auto="1"/>
      </top>
      <bottom style="thin">
        <color theme="2"/>
      </bottom>
      <diagonal/>
    </border>
    <border>
      <left style="thin">
        <color rgb="FF000000"/>
      </left>
      <right/>
      <top style="thin">
        <color theme="0" tint="-0.14996795556505021"/>
      </top>
      <bottom style="double">
        <color auto="1"/>
      </bottom>
      <diagonal/>
    </border>
    <border>
      <left/>
      <right style="thin">
        <color auto="1"/>
      </right>
      <top style="thin">
        <color theme="0" tint="-0.14996795556505021"/>
      </top>
      <bottom style="double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theme="2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rgb="FF000000"/>
      </right>
      <top/>
      <bottom style="thin">
        <color rgb="FFD4D4D4"/>
      </bottom>
      <diagonal/>
    </border>
    <border>
      <left style="thin">
        <color theme="1"/>
      </left>
      <right style="thin">
        <color rgb="FF000000"/>
      </right>
      <top style="thin">
        <color rgb="FFD4D4D4"/>
      </top>
      <bottom style="thin">
        <color rgb="FFD4D4D4"/>
      </bottom>
      <diagonal/>
    </border>
    <border>
      <left style="thin">
        <color theme="1"/>
      </left>
      <right style="thin">
        <color rgb="FF000000"/>
      </right>
      <top style="thin">
        <color rgb="FFD4D4D4"/>
      </top>
      <bottom/>
      <diagonal/>
    </border>
    <border>
      <left style="thin">
        <color auto="1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/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/>
      <diagonal/>
    </border>
    <border>
      <left/>
      <right style="thin">
        <color rgb="FF000000"/>
      </right>
      <top style="double">
        <color auto="1"/>
      </top>
      <bottom style="thin">
        <color theme="2"/>
      </bottom>
      <diagonal/>
    </border>
    <border>
      <left/>
      <right style="thin">
        <color rgb="FF000000"/>
      </right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double">
        <color auto="1"/>
      </top>
      <bottom style="thin">
        <color theme="2"/>
      </bottom>
      <diagonal/>
    </border>
    <border>
      <left style="thin">
        <color rgb="FF000000"/>
      </left>
      <right style="thin">
        <color auto="1"/>
      </right>
      <top style="thin">
        <color theme="2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D4D4D4"/>
      </bottom>
      <diagonal/>
    </border>
    <border>
      <left/>
      <right style="thin">
        <color rgb="FF000000"/>
      </right>
      <top style="thin">
        <color theme="0" tint="-0.14996795556505021"/>
      </top>
      <bottom style="thin">
        <color rgb="FFD4D4D4"/>
      </bottom>
      <diagonal/>
    </border>
  </borders>
  <cellStyleXfs count="2452">
    <xf numFmtId="0" fontId="0" fillId="0" borderId="0"/>
    <xf numFmtId="0" fontId="55" fillId="0" borderId="0">
      <protection locked="0"/>
    </xf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55" fillId="0" borderId="1">
      <protection locked="0"/>
    </xf>
    <xf numFmtId="0" fontId="55" fillId="0" borderId="0">
      <protection locked="0"/>
    </xf>
    <xf numFmtId="0" fontId="55" fillId="0" borderId="0">
      <protection locked="0"/>
    </xf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7" fontId="55" fillId="0" borderId="0">
      <protection locked="0"/>
    </xf>
    <xf numFmtId="176" fontId="55" fillId="0" borderId="0">
      <protection locked="0"/>
    </xf>
    <xf numFmtId="0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67" fillId="3" borderId="0" applyNumberFormat="0" applyBorder="0" applyAlignment="0" applyProtection="0"/>
    <xf numFmtId="0" fontId="68" fillId="16" borderId="2" applyNumberFormat="0" applyAlignment="0" applyProtection="0"/>
    <xf numFmtId="0" fontId="55" fillId="0" borderId="0">
      <protection locked="0"/>
    </xf>
    <xf numFmtId="0" fontId="69" fillId="0" borderId="3" applyNumberFormat="0" applyFill="0" applyAlignment="0" applyProtection="0"/>
    <xf numFmtId="0" fontId="70" fillId="0" borderId="4" applyNumberFormat="0" applyFill="0" applyAlignment="0" applyProtection="0"/>
    <xf numFmtId="0" fontId="71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72" fillId="0" borderId="0" applyNumberFormat="0" applyFill="0" applyBorder="0" applyAlignment="0" applyProtection="0"/>
    <xf numFmtId="0" fontId="73" fillId="17" borderId="0" applyNumberFormat="0" applyBorder="0" applyAlignment="0" applyProtection="0"/>
    <xf numFmtId="0" fontId="62" fillId="0" borderId="0"/>
    <xf numFmtId="0" fontId="19" fillId="0" borderId="0"/>
    <xf numFmtId="0" fontId="95" fillId="0" borderId="0"/>
    <xf numFmtId="0" fontId="95" fillId="0" borderId="0"/>
    <xf numFmtId="0" fontId="35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2" fillId="0" borderId="0"/>
    <xf numFmtId="0" fontId="55" fillId="0" borderId="0">
      <protection locked="0"/>
    </xf>
    <xf numFmtId="0" fontId="55" fillId="0" borderId="0">
      <protection locked="0"/>
    </xf>
    <xf numFmtId="0" fontId="45" fillId="18" borderId="6" applyNumberFormat="0" applyFont="0" applyAlignment="0" applyProtection="0"/>
    <xf numFmtId="0" fontId="74" fillId="0" borderId="7" applyNumberFormat="0" applyFill="0" applyAlignment="0" applyProtection="0"/>
    <xf numFmtId="4" fontId="82" fillId="19" borderId="8" applyNumberFormat="0" applyProtection="0">
      <alignment vertical="center"/>
    </xf>
    <xf numFmtId="4" fontId="82" fillId="19" borderId="8" applyNumberFormat="0" applyProtection="0">
      <alignment horizontal="left" vertical="center" indent="1"/>
    </xf>
    <xf numFmtId="4" fontId="83" fillId="14" borderId="8" applyNumberFormat="0" applyProtection="0">
      <alignment horizontal="left" vertical="center" indent="1"/>
    </xf>
    <xf numFmtId="4" fontId="83" fillId="0" borderId="8" applyNumberFormat="0" applyProtection="0">
      <alignment horizontal="right" vertical="center"/>
    </xf>
    <xf numFmtId="4" fontId="83" fillId="14" borderId="8" applyNumberFormat="0" applyProtection="0">
      <alignment horizontal="left" vertical="center" indent="1"/>
    </xf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/>
    <xf numFmtId="0" fontId="55" fillId="0" borderId="1">
      <protection locked="0"/>
    </xf>
    <xf numFmtId="0" fontId="77" fillId="7" borderId="9" applyNumberFormat="0" applyAlignment="0" applyProtection="0"/>
    <xf numFmtId="0" fontId="78" fillId="20" borderId="9" applyNumberFormat="0" applyAlignment="0" applyProtection="0"/>
    <xf numFmtId="0" fontId="79" fillId="20" borderId="10" applyNumberFormat="0" applyAlignment="0" applyProtection="0"/>
    <xf numFmtId="0" fontId="80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24" borderId="0" applyNumberFormat="0" applyBorder="0" applyAlignment="0" applyProtection="0"/>
    <xf numFmtId="0" fontId="18" fillId="0" borderId="0"/>
    <xf numFmtId="0" fontId="100" fillId="0" borderId="0" applyNumberFormat="0" applyFill="0" applyBorder="0" applyAlignment="0" applyProtection="0"/>
    <xf numFmtId="0" fontId="101" fillId="0" borderId="96" applyNumberFormat="0" applyFill="0" applyAlignment="0" applyProtection="0"/>
    <xf numFmtId="0" fontId="102" fillId="0" borderId="97" applyNumberFormat="0" applyFill="0" applyAlignment="0" applyProtection="0"/>
    <xf numFmtId="0" fontId="103" fillId="0" borderId="98" applyNumberFormat="0" applyFill="0" applyAlignment="0" applyProtection="0"/>
    <xf numFmtId="0" fontId="103" fillId="0" borderId="0" applyNumberFormat="0" applyFill="0" applyBorder="0" applyAlignment="0" applyProtection="0"/>
    <xf numFmtId="0" fontId="104" fillId="25" borderId="0" applyNumberFormat="0" applyBorder="0" applyAlignment="0" applyProtection="0"/>
    <xf numFmtId="0" fontId="105" fillId="26" borderId="0" applyNumberFormat="0" applyBorder="0" applyAlignment="0" applyProtection="0"/>
    <xf numFmtId="0" fontId="106" fillId="27" borderId="0" applyNumberFormat="0" applyBorder="0" applyAlignment="0" applyProtection="0"/>
    <xf numFmtId="0" fontId="107" fillId="28" borderId="99" applyNumberFormat="0" applyAlignment="0" applyProtection="0"/>
    <xf numFmtId="0" fontId="108" fillId="29" borderId="100" applyNumberFormat="0" applyAlignment="0" applyProtection="0"/>
    <xf numFmtId="0" fontId="109" fillId="29" borderId="99" applyNumberFormat="0" applyAlignment="0" applyProtection="0"/>
    <xf numFmtId="0" fontId="110" fillId="0" borderId="101" applyNumberFormat="0" applyFill="0" applyAlignment="0" applyProtection="0"/>
    <xf numFmtId="0" fontId="111" fillId="30" borderId="102" applyNumberFormat="0" applyAlignment="0" applyProtection="0"/>
    <xf numFmtId="0" fontId="112" fillId="0" borderId="0" applyNumberFormat="0" applyFill="0" applyBorder="0" applyAlignment="0" applyProtection="0"/>
    <xf numFmtId="0" fontId="18" fillId="31" borderId="103" applyNumberFormat="0" applyFont="0" applyAlignment="0" applyProtection="0"/>
    <xf numFmtId="0" fontId="113" fillId="0" borderId="0" applyNumberFormat="0" applyFill="0" applyBorder="0" applyAlignment="0" applyProtection="0"/>
    <xf numFmtId="0" fontId="114" fillId="0" borderId="104" applyNumberFormat="0" applyFill="0" applyAlignment="0" applyProtection="0"/>
    <xf numFmtId="0" fontId="115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15" fillId="35" borderId="0" applyNumberFormat="0" applyBorder="0" applyAlignment="0" applyProtection="0"/>
    <xf numFmtId="0" fontId="115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15" fillId="55" borderId="0" applyNumberFormat="0" applyBorder="0" applyAlignment="0" applyProtection="0"/>
    <xf numFmtId="0" fontId="17" fillId="0" borderId="0"/>
    <xf numFmtId="0" fontId="16" fillId="0" borderId="0"/>
    <xf numFmtId="0" fontId="16" fillId="0" borderId="0"/>
    <xf numFmtId="178" fontId="116" fillId="0" borderId="0" applyProtection="0">
      <alignment wrapText="1"/>
    </xf>
    <xf numFmtId="178" fontId="116" fillId="0" borderId="0" applyProtection="0">
      <alignment wrapText="1"/>
    </xf>
    <xf numFmtId="178" fontId="116" fillId="0" borderId="0" applyProtection="0">
      <alignment wrapText="1"/>
    </xf>
    <xf numFmtId="179" fontId="116" fillId="0" borderId="0"/>
    <xf numFmtId="180" fontId="117" fillId="0" borderId="0" applyProtection="0"/>
    <xf numFmtId="180" fontId="116" fillId="0" borderId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181" fontId="117" fillId="0" borderId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21" borderId="0" applyNumberFormat="0" applyBorder="0" applyAlignment="0" applyProtection="0"/>
    <xf numFmtId="0" fontId="118" fillId="56" borderId="0" applyNumberFormat="0" applyBorder="0" applyAlignment="0" applyProtection="0"/>
    <xf numFmtId="0" fontId="118" fillId="57" borderId="0" applyNumberFormat="0" applyBorder="0" applyAlignment="0" applyProtection="0"/>
    <xf numFmtId="0" fontId="119" fillId="58" borderId="0" applyNumberFormat="0" applyBorder="0" applyAlignment="0" applyProtection="0"/>
    <xf numFmtId="0" fontId="66" fillId="22" borderId="0" applyNumberFormat="0" applyBorder="0" applyAlignment="0" applyProtection="0"/>
    <xf numFmtId="0" fontId="118" fillId="59" borderId="0" applyNumberFormat="0" applyBorder="0" applyAlignment="0" applyProtection="0"/>
    <xf numFmtId="0" fontId="118" fillId="60" borderId="0" applyNumberFormat="0" applyBorder="0" applyAlignment="0" applyProtection="0"/>
    <xf numFmtId="0" fontId="119" fillId="61" borderId="0" applyNumberFormat="0" applyBorder="0" applyAlignment="0" applyProtection="0"/>
    <xf numFmtId="0" fontId="66" fillId="23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9" fillId="64" borderId="0" applyNumberFormat="0" applyBorder="0" applyAlignment="0" applyProtection="0"/>
    <xf numFmtId="0" fontId="66" fillId="13" borderId="0" applyNumberFormat="0" applyBorder="0" applyAlignment="0" applyProtection="0"/>
    <xf numFmtId="0" fontId="118" fillId="59" borderId="0" applyNumberFormat="0" applyBorder="0" applyAlignment="0" applyProtection="0"/>
    <xf numFmtId="0" fontId="118" fillId="65" borderId="0" applyNumberFormat="0" applyBorder="0" applyAlignment="0" applyProtection="0"/>
    <xf numFmtId="0" fontId="119" fillId="60" borderId="0" applyNumberFormat="0" applyBorder="0" applyAlignment="0" applyProtection="0"/>
    <xf numFmtId="0" fontId="66" fillId="14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9" fillId="58" borderId="0" applyNumberFormat="0" applyBorder="0" applyAlignment="0" applyProtection="0"/>
    <xf numFmtId="0" fontId="66" fillId="24" borderId="0" applyNumberFormat="0" applyBorder="0" applyAlignment="0" applyProtection="0"/>
    <xf numFmtId="0" fontId="118" fillId="68" borderId="0" applyNumberFormat="0" applyBorder="0" applyAlignment="0" applyProtection="0"/>
    <xf numFmtId="0" fontId="118" fillId="69" borderId="0" applyNumberFormat="0" applyBorder="0" applyAlignment="0" applyProtection="0"/>
    <xf numFmtId="0" fontId="119" fillId="70" borderId="0" applyNumberFormat="0" applyBorder="0" applyAlignment="0" applyProtection="0"/>
    <xf numFmtId="0" fontId="120" fillId="61" borderId="0" applyNumberFormat="0" applyBorder="0" applyAlignment="0" applyProtection="0"/>
    <xf numFmtId="0" fontId="121" fillId="71" borderId="9" applyNumberFormat="0" applyAlignment="0" applyProtection="0"/>
    <xf numFmtId="0" fontId="122" fillId="0" borderId="117" applyNumberFormat="0" applyFill="0" applyAlignment="0" applyProtection="0"/>
    <xf numFmtId="182" fontId="19" fillId="0" borderId="0"/>
    <xf numFmtId="41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23" fillId="74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75" borderId="0" applyNumberFormat="0" applyBorder="0" applyAlignment="0" applyProtection="0"/>
    <xf numFmtId="0" fontId="126" fillId="0" borderId="118" applyNumberFormat="0" applyFill="0" applyAlignment="0" applyProtection="0"/>
    <xf numFmtId="0" fontId="127" fillId="0" borderId="4" applyNumberFormat="0" applyFill="0" applyAlignment="0" applyProtection="0"/>
    <xf numFmtId="0" fontId="128" fillId="0" borderId="119" applyNumberFormat="0" applyFill="0" applyAlignment="0" applyProtection="0"/>
    <xf numFmtId="0" fontId="128" fillId="0" borderId="0" applyNumberFormat="0" applyFill="0" applyBorder="0" applyAlignment="0" applyProtection="0"/>
    <xf numFmtId="0" fontId="129" fillId="65" borderId="2" applyNumberFormat="0" applyAlignment="0" applyProtection="0"/>
    <xf numFmtId="0" fontId="67" fillId="3" borderId="0" applyNumberFormat="0" applyBorder="0" applyAlignment="0" applyProtection="0"/>
    <xf numFmtId="0" fontId="130" fillId="69" borderId="9" applyNumberFormat="0" applyAlignment="0" applyProtection="0"/>
    <xf numFmtId="0" fontId="68" fillId="16" borderId="2" applyNumberFormat="0" applyAlignment="0" applyProtection="0"/>
    <xf numFmtId="0" fontId="131" fillId="0" borderId="120" applyNumberFormat="0" applyFill="0" applyAlignment="0" applyProtection="0"/>
    <xf numFmtId="0" fontId="69" fillId="0" borderId="3" applyNumberFormat="0" applyFill="0" applyAlignment="0" applyProtection="0"/>
    <xf numFmtId="0" fontId="70" fillId="0" borderId="4" applyNumberFormat="0" applyFill="0" applyAlignment="0" applyProtection="0"/>
    <xf numFmtId="0" fontId="71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69" borderId="0" applyNumberFormat="0" applyBorder="0" applyAlignment="0" applyProtection="0"/>
    <xf numFmtId="0" fontId="73" fillId="17" borderId="0" applyNumberFormat="0" applyBorder="0" applyAlignment="0" applyProtection="0"/>
    <xf numFmtId="0" fontId="1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9" fillId="0" borderId="0"/>
    <xf numFmtId="0" fontId="65" fillId="0" borderId="0"/>
    <xf numFmtId="0" fontId="19" fillId="0" borderId="0"/>
    <xf numFmtId="0" fontId="65" fillId="0" borderId="0"/>
    <xf numFmtId="0" fontId="19" fillId="0" borderId="0"/>
    <xf numFmtId="0" fontId="45" fillId="0" borderId="0"/>
    <xf numFmtId="0" fontId="133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34" fillId="0" borderId="0"/>
    <xf numFmtId="0" fontId="4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5" fillId="0" borderId="0"/>
    <xf numFmtId="0" fontId="45" fillId="0" borderId="0"/>
    <xf numFmtId="0" fontId="4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5" fillId="0" borderId="0"/>
    <xf numFmtId="0" fontId="45" fillId="0" borderId="0"/>
    <xf numFmtId="0" fontId="45" fillId="0" borderId="0"/>
    <xf numFmtId="0" fontId="65" fillId="0" borderId="0"/>
    <xf numFmtId="0" fontId="65" fillId="0" borderId="0"/>
    <xf numFmtId="0" fontId="65" fillId="0" borderId="0"/>
    <xf numFmtId="0" fontId="45" fillId="68" borderId="6" applyNumberFormat="0" applyFont="0" applyAlignment="0" applyProtection="0"/>
    <xf numFmtId="0" fontId="45" fillId="68" borderId="6" applyNumberFormat="0" applyFont="0" applyAlignment="0" applyProtection="0"/>
    <xf numFmtId="0" fontId="135" fillId="71" borderId="10" applyNumberFormat="0" applyAlignment="0" applyProtection="0"/>
    <xf numFmtId="0" fontId="65" fillId="18" borderId="6" applyNumberFormat="0" applyFont="0" applyAlignment="0" applyProtection="0"/>
    <xf numFmtId="0" fontId="65" fillId="18" borderId="6" applyNumberFormat="0" applyFont="0" applyAlignment="0" applyProtection="0"/>
    <xf numFmtId="0" fontId="65" fillId="31" borderId="103" applyNumberFormat="0" applyFont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74" fillId="0" borderId="7" applyNumberFormat="0" applyFill="0" applyAlignment="0" applyProtection="0"/>
    <xf numFmtId="4" fontId="136" fillId="17" borderId="121" applyNumberFormat="0" applyProtection="0">
      <alignment vertical="center"/>
    </xf>
    <xf numFmtId="0" fontId="137" fillId="17" borderId="121" applyNumberFormat="0" applyProtection="0">
      <alignment horizontal="left" vertical="top" indent="1"/>
    </xf>
    <xf numFmtId="4" fontId="138" fillId="3" borderId="121" applyNumberFormat="0" applyProtection="0">
      <alignment horizontal="right" vertical="center"/>
    </xf>
    <xf numFmtId="4" fontId="138" fillId="9" borderId="121" applyNumberFormat="0" applyProtection="0">
      <alignment horizontal="right" vertical="center"/>
    </xf>
    <xf numFmtId="4" fontId="138" fillId="22" borderId="121" applyNumberFormat="0" applyProtection="0">
      <alignment horizontal="right" vertical="center"/>
    </xf>
    <xf numFmtId="4" fontId="138" fillId="11" borderId="121" applyNumberFormat="0" applyProtection="0">
      <alignment horizontal="right" vertical="center"/>
    </xf>
    <xf numFmtId="4" fontId="138" fillId="15" borderId="121" applyNumberFormat="0" applyProtection="0">
      <alignment horizontal="right" vertical="center"/>
    </xf>
    <xf numFmtId="4" fontId="138" fillId="24" borderId="121" applyNumberFormat="0" applyProtection="0">
      <alignment horizontal="right" vertical="center"/>
    </xf>
    <xf numFmtId="4" fontId="138" fillId="23" borderId="121" applyNumberFormat="0" applyProtection="0">
      <alignment horizontal="right" vertical="center"/>
    </xf>
    <xf numFmtId="4" fontId="138" fillId="76" borderId="121" applyNumberFormat="0" applyProtection="0">
      <alignment horizontal="right" vertical="center"/>
    </xf>
    <xf numFmtId="4" fontId="138" fillId="10" borderId="121" applyNumberFormat="0" applyProtection="0">
      <alignment horizontal="right" vertical="center"/>
    </xf>
    <xf numFmtId="4" fontId="137" fillId="77" borderId="122" applyNumberFormat="0" applyProtection="0">
      <alignment horizontal="left" vertical="center" indent="1"/>
    </xf>
    <xf numFmtId="0" fontId="139" fillId="0" borderId="0"/>
    <xf numFmtId="0" fontId="84" fillId="0" borderId="0">
      <alignment horizontal="left"/>
    </xf>
    <xf numFmtId="0" fontId="92" fillId="78" borderId="0"/>
    <xf numFmtId="4" fontId="138" fillId="79" borderId="0" applyNumberFormat="0" applyProtection="0">
      <alignment horizontal="left" vertical="center" indent="1"/>
    </xf>
    <xf numFmtId="4" fontId="140" fillId="80" borderId="0" applyNumberFormat="0" applyProtection="0">
      <alignment horizontal="left" vertical="center" indent="1"/>
    </xf>
    <xf numFmtId="4" fontId="138" fillId="81" borderId="121" applyNumberFormat="0" applyProtection="0">
      <alignment horizontal="right" vertical="center"/>
    </xf>
    <xf numFmtId="4" fontId="141" fillId="79" borderId="0" applyNumberFormat="0" applyProtection="0">
      <alignment horizontal="left" vertical="center" indent="1"/>
    </xf>
    <xf numFmtId="4" fontId="141" fillId="81" borderId="0" applyNumberFormat="0" applyProtection="0">
      <alignment horizontal="left" vertical="center" indent="1"/>
    </xf>
    <xf numFmtId="0" fontId="45" fillId="80" borderId="121" applyNumberFormat="0" applyProtection="0">
      <alignment horizontal="left" vertical="center" indent="1"/>
    </xf>
    <xf numFmtId="0" fontId="45" fillId="80" borderId="121" applyNumberFormat="0" applyProtection="0">
      <alignment horizontal="left" vertical="center" indent="1"/>
    </xf>
    <xf numFmtId="0" fontId="45" fillId="80" borderId="121" applyNumberFormat="0" applyProtection="0">
      <alignment horizontal="left" vertical="center" indent="1"/>
    </xf>
    <xf numFmtId="0" fontId="45" fillId="80" borderId="121" applyNumberFormat="0" applyProtection="0">
      <alignment horizontal="left" vertical="top" indent="1"/>
    </xf>
    <xf numFmtId="0" fontId="45" fillId="80" borderId="121" applyNumberFormat="0" applyProtection="0">
      <alignment horizontal="left" vertical="top" indent="1"/>
    </xf>
    <xf numFmtId="0" fontId="45" fillId="80" borderId="121" applyNumberFormat="0" applyProtection="0">
      <alignment horizontal="left" vertical="top" indent="1"/>
    </xf>
    <xf numFmtId="0" fontId="45" fillId="81" borderId="121" applyNumberFormat="0" applyProtection="0">
      <alignment horizontal="left" vertical="center" indent="1"/>
    </xf>
    <xf numFmtId="0" fontId="45" fillId="81" borderId="121" applyNumberFormat="0" applyProtection="0">
      <alignment horizontal="left" vertical="center" indent="1"/>
    </xf>
    <xf numFmtId="0" fontId="45" fillId="81" borderId="121" applyNumberFormat="0" applyProtection="0">
      <alignment horizontal="left" vertical="center" indent="1"/>
    </xf>
    <xf numFmtId="0" fontId="45" fillId="81" borderId="121" applyNumberFormat="0" applyProtection="0">
      <alignment horizontal="left" vertical="top" indent="1"/>
    </xf>
    <xf numFmtId="0" fontId="45" fillId="81" borderId="121" applyNumberFormat="0" applyProtection="0">
      <alignment horizontal="left" vertical="top" indent="1"/>
    </xf>
    <xf numFmtId="0" fontId="45" fillId="81" borderId="121" applyNumberFormat="0" applyProtection="0">
      <alignment horizontal="left" vertical="top" indent="1"/>
    </xf>
    <xf numFmtId="0" fontId="45" fillId="8" borderId="121" applyNumberFormat="0" applyProtection="0">
      <alignment horizontal="left" vertical="center" indent="1"/>
    </xf>
    <xf numFmtId="0" fontId="45" fillId="8" borderId="121" applyNumberFormat="0" applyProtection="0">
      <alignment horizontal="left" vertical="center" indent="1"/>
    </xf>
    <xf numFmtId="0" fontId="45" fillId="8" borderId="121" applyNumberFormat="0" applyProtection="0">
      <alignment horizontal="left" vertical="center" indent="1"/>
    </xf>
    <xf numFmtId="0" fontId="45" fillId="8" borderId="121" applyNumberFormat="0" applyProtection="0">
      <alignment horizontal="left" vertical="top" indent="1"/>
    </xf>
    <xf numFmtId="0" fontId="45" fillId="8" borderId="121" applyNumberFormat="0" applyProtection="0">
      <alignment horizontal="left" vertical="top" indent="1"/>
    </xf>
    <xf numFmtId="0" fontId="45" fillId="8" borderId="121" applyNumberFormat="0" applyProtection="0">
      <alignment horizontal="left" vertical="top" indent="1"/>
    </xf>
    <xf numFmtId="0" fontId="45" fillId="79" borderId="121" applyNumberFormat="0" applyProtection="0">
      <alignment horizontal="left" vertical="center" indent="1"/>
    </xf>
    <xf numFmtId="0" fontId="45" fillId="79" borderId="121" applyNumberFormat="0" applyProtection="0">
      <alignment horizontal="left" vertical="center" indent="1"/>
    </xf>
    <xf numFmtId="0" fontId="45" fillId="79" borderId="121" applyNumberFormat="0" applyProtection="0">
      <alignment horizontal="left" vertical="center" indent="1"/>
    </xf>
    <xf numFmtId="0" fontId="45" fillId="79" borderId="121" applyNumberFormat="0" applyProtection="0">
      <alignment horizontal="left" vertical="top" indent="1"/>
    </xf>
    <xf numFmtId="0" fontId="45" fillId="79" borderId="121" applyNumberFormat="0" applyProtection="0">
      <alignment horizontal="left" vertical="top" indent="1"/>
    </xf>
    <xf numFmtId="0" fontId="45" fillId="79" borderId="121" applyNumberFormat="0" applyProtection="0">
      <alignment horizontal="left" vertical="top" indent="1"/>
    </xf>
    <xf numFmtId="0" fontId="45" fillId="82" borderId="105" applyNumberFormat="0">
      <protection locked="0"/>
    </xf>
    <xf numFmtId="0" fontId="45" fillId="82" borderId="105" applyNumberFormat="0">
      <protection locked="0"/>
    </xf>
    <xf numFmtId="0" fontId="45" fillId="82" borderId="105" applyNumberFormat="0">
      <protection locked="0"/>
    </xf>
    <xf numFmtId="0" fontId="82" fillId="80" borderId="123" applyBorder="0"/>
    <xf numFmtId="4" fontId="138" fillId="18" borderId="121" applyNumberFormat="0" applyProtection="0">
      <alignment vertical="center"/>
    </xf>
    <xf numFmtId="4" fontId="142" fillId="18" borderId="121" applyNumberFormat="0" applyProtection="0">
      <alignment vertical="center"/>
    </xf>
    <xf numFmtId="4" fontId="138" fillId="18" borderId="121" applyNumberFormat="0" applyProtection="0">
      <alignment horizontal="left" vertical="center" indent="1"/>
    </xf>
    <xf numFmtId="0" fontId="138" fillId="18" borderId="121" applyNumberFormat="0" applyProtection="0">
      <alignment horizontal="left" vertical="top" indent="1"/>
    </xf>
    <xf numFmtId="4" fontId="142" fillId="79" borderId="121" applyNumberFormat="0" applyProtection="0">
      <alignment horizontal="right" vertical="center"/>
    </xf>
    <xf numFmtId="0" fontId="138" fillId="81" borderId="121" applyNumberFormat="0" applyProtection="0">
      <alignment horizontal="left" vertical="top" indent="1"/>
    </xf>
    <xf numFmtId="4" fontId="143" fillId="83" borderId="0" applyNumberFormat="0" applyProtection="0">
      <alignment horizontal="left" vertical="center" indent="1"/>
    </xf>
    <xf numFmtId="0" fontId="83" fillId="84" borderId="105"/>
    <xf numFmtId="4" fontId="144" fillId="79" borderId="121" applyNumberFormat="0" applyProtection="0">
      <alignment horizontal="right" vertical="center"/>
    </xf>
    <xf numFmtId="0" fontId="145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7" fillId="7" borderId="9" applyNumberFormat="0" applyAlignment="0" applyProtection="0"/>
    <xf numFmtId="0" fontId="78" fillId="20" borderId="9" applyNumberFormat="0" applyAlignment="0" applyProtection="0"/>
    <xf numFmtId="0" fontId="79" fillId="20" borderId="10" applyNumberFormat="0" applyAlignment="0" applyProtection="0"/>
    <xf numFmtId="0" fontId="8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24" borderId="0" applyNumberFormat="0" applyBorder="0" applyAlignment="0" applyProtection="0"/>
    <xf numFmtId="0" fontId="19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9" fillId="0" borderId="0">
      <protection locked="0"/>
    </xf>
    <xf numFmtId="0" fontId="149" fillId="0" borderId="1">
      <protection locked="0"/>
    </xf>
    <xf numFmtId="0" fontId="149" fillId="0" borderId="0">
      <protection locked="0"/>
    </xf>
    <xf numFmtId="0" fontId="149" fillId="0" borderId="0">
      <protection locked="0"/>
    </xf>
    <xf numFmtId="177" fontId="149" fillId="0" borderId="0">
      <protection locked="0"/>
    </xf>
    <xf numFmtId="176" fontId="149" fillId="0" borderId="0">
      <protection locked="0"/>
    </xf>
    <xf numFmtId="0" fontId="149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49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31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1">
      <protection locked="0"/>
    </xf>
    <xf numFmtId="0" fontId="45" fillId="0" borderId="0"/>
    <xf numFmtId="0" fontId="13" fillId="31" borderId="103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9" fillId="0" borderId="0"/>
    <xf numFmtId="0" fontId="19" fillId="0" borderId="0"/>
    <xf numFmtId="0" fontId="83" fillId="84" borderId="152"/>
    <xf numFmtId="0" fontId="83" fillId="84" borderId="125"/>
    <xf numFmtId="0" fontId="83" fillId="84" borderId="140"/>
    <xf numFmtId="4" fontId="82" fillId="19" borderId="156" applyNumberFormat="0" applyProtection="0">
      <alignment horizontal="left" vertical="center" indent="1"/>
    </xf>
    <xf numFmtId="0" fontId="45" fillId="80" borderId="144" applyNumberFormat="0" applyProtection="0">
      <alignment horizontal="left" vertical="top" indent="1"/>
    </xf>
    <xf numFmtId="4" fontId="138" fillId="23" borderId="144" applyNumberFormat="0" applyProtection="0">
      <alignment horizontal="right" vertical="center"/>
    </xf>
    <xf numFmtId="0" fontId="45" fillId="79" borderId="160" applyNumberFormat="0" applyProtection="0">
      <alignment horizontal="left" vertical="center" indent="1"/>
    </xf>
    <xf numFmtId="0" fontId="45" fillId="68" borderId="147" applyNumberFormat="0" applyFont="0" applyAlignment="0" applyProtection="0"/>
    <xf numFmtId="0" fontId="12" fillId="0" borderId="0"/>
    <xf numFmtId="0" fontId="138" fillId="18" borderId="144" applyNumberFormat="0" applyProtection="0">
      <alignment horizontal="left" vertical="top" indent="1"/>
    </xf>
    <xf numFmtId="0" fontId="45" fillId="80" borderId="144" applyNumberFormat="0" applyProtection="0">
      <alignment horizontal="left" vertical="center" indent="1"/>
    </xf>
    <xf numFmtId="0" fontId="45" fillId="0" borderId="0"/>
    <xf numFmtId="0" fontId="79" fillId="20" borderId="158" applyNumberFormat="0" applyAlignment="0" applyProtection="0"/>
    <xf numFmtId="0" fontId="122" fillId="0" borderId="159" applyNumberFormat="0" applyFill="0" applyAlignment="0" applyProtection="0"/>
    <xf numFmtId="0" fontId="45" fillId="80" borderId="160" applyNumberFormat="0" applyProtection="0">
      <alignment horizontal="left" vertical="top" indent="1"/>
    </xf>
    <xf numFmtId="4" fontId="138" fillId="10" borderId="171" applyNumberFormat="0" applyProtection="0">
      <alignment horizontal="right" vertical="center"/>
    </xf>
    <xf numFmtId="0" fontId="45" fillId="82" borderId="151" applyNumberFormat="0">
      <protection locked="0"/>
    </xf>
    <xf numFmtId="4" fontId="138" fillId="3" borderId="144" applyNumberFormat="0" applyProtection="0">
      <alignment horizontal="right" vertical="center"/>
    </xf>
    <xf numFmtId="4" fontId="138" fillId="9" borderId="171" applyNumberFormat="0" applyProtection="0">
      <alignment horizontal="right" vertical="center"/>
    </xf>
    <xf numFmtId="0" fontId="12" fillId="0" borderId="0"/>
    <xf numFmtId="0" fontId="83" fillId="84" borderId="141"/>
    <xf numFmtId="0" fontId="45" fillId="82" borderId="151" applyNumberFormat="0">
      <protection locked="0"/>
    </xf>
    <xf numFmtId="4" fontId="144" fillId="79" borderId="171" applyNumberFormat="0" applyProtection="0">
      <alignment horizontal="right" vertical="center"/>
    </xf>
    <xf numFmtId="0" fontId="45" fillId="82" borderId="142" applyNumberFormat="0">
      <protection locked="0"/>
    </xf>
    <xf numFmtId="0" fontId="12" fillId="0" borderId="0"/>
    <xf numFmtId="0" fontId="45" fillId="80" borderId="171" applyNumberFormat="0" applyProtection="0">
      <alignment horizontal="left" vertical="top" indent="1"/>
    </xf>
    <xf numFmtId="0" fontId="12" fillId="0" borderId="0"/>
    <xf numFmtId="4" fontId="83" fillId="14" borderId="156" applyNumberFormat="0" applyProtection="0">
      <alignment horizontal="left" vertical="center" indent="1"/>
    </xf>
    <xf numFmtId="4" fontId="82" fillId="19" borderId="148" applyNumberFormat="0" applyProtection="0">
      <alignment horizontal="left" vertical="center" indent="1"/>
    </xf>
    <xf numFmtId="0" fontId="12" fillId="31" borderId="103" applyNumberFormat="0" applyFont="0" applyAlignment="0" applyProtection="0"/>
    <xf numFmtId="0" fontId="122" fillId="0" borderId="143" applyNumberFormat="0" applyFill="0" applyAlignment="0" applyProtection="0"/>
    <xf numFmtId="0" fontId="45" fillId="81" borderId="144" applyNumberFormat="0" applyProtection="0">
      <alignment horizontal="left" vertical="center" indent="1"/>
    </xf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4" fontId="83" fillId="0" borderId="148" applyNumberFormat="0" applyProtection="0">
      <alignment horizontal="right" vertical="center"/>
    </xf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4" fontId="83" fillId="0" borderId="167" applyNumberFormat="0" applyProtection="0">
      <alignment horizontal="right" vertical="center"/>
    </xf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45" fillId="18" borderId="155" applyNumberFormat="0" applyFont="0" applyAlignment="0" applyProtection="0"/>
    <xf numFmtId="0" fontId="77" fillId="7" borderId="149" applyNumberFormat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4" fontId="138" fillId="18" borderId="171" applyNumberFormat="0" applyProtection="0">
      <alignment horizontal="left" vertical="center" indent="1"/>
    </xf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38" fillId="81" borderId="144" applyNumberFormat="0" applyProtection="0">
      <alignment horizontal="left" vertical="top" indent="1"/>
    </xf>
    <xf numFmtId="0" fontId="78" fillId="20" borderId="168" applyNumberFormat="0" applyAlignment="0" applyProtection="0"/>
    <xf numFmtId="0" fontId="137" fillId="17" borderId="171" applyNumberFormat="0" applyProtection="0">
      <alignment horizontal="left" vertical="top" indent="1"/>
    </xf>
    <xf numFmtId="4" fontId="82" fillId="19" borderId="148" applyNumberFormat="0" applyProtection="0">
      <alignment vertical="center"/>
    </xf>
    <xf numFmtId="0" fontId="78" fillId="20" borderId="157" applyNumberFormat="0" applyAlignment="0" applyProtection="0"/>
    <xf numFmtId="4" fontId="142" fillId="18" borderId="144" applyNumberFormat="0" applyProtection="0">
      <alignment vertical="center"/>
    </xf>
    <xf numFmtId="0" fontId="45" fillId="82" borderId="125" applyNumberFormat="0">
      <protection locked="0"/>
    </xf>
    <xf numFmtId="0" fontId="45" fillId="82" borderId="125" applyNumberFormat="0">
      <protection locked="0"/>
    </xf>
    <xf numFmtId="0" fontId="45" fillId="79" borderId="171" applyNumberFormat="0" applyProtection="0">
      <alignment horizontal="left" vertical="center" indent="1"/>
    </xf>
    <xf numFmtId="4" fontId="138" fillId="24" borderId="160" applyNumberFormat="0" applyProtection="0">
      <alignment horizontal="right" vertical="center"/>
    </xf>
    <xf numFmtId="0" fontId="12" fillId="0" borderId="0"/>
    <xf numFmtId="0" fontId="83" fillId="84" borderId="142"/>
    <xf numFmtId="0" fontId="138" fillId="81" borderId="160" applyNumberFormat="0" applyProtection="0">
      <alignment horizontal="left" vertical="top" indent="1"/>
    </xf>
    <xf numFmtId="0" fontId="45" fillId="81" borderId="144" applyNumberFormat="0" applyProtection="0">
      <alignment horizontal="left" vertical="center" indent="1"/>
    </xf>
    <xf numFmtId="4" fontId="142" fillId="18" borderId="171" applyNumberFormat="0" applyProtection="0">
      <alignment vertical="center"/>
    </xf>
    <xf numFmtId="0" fontId="12" fillId="0" borderId="0"/>
    <xf numFmtId="0" fontId="45" fillId="82" borderId="146" applyNumberFormat="0">
      <protection locked="0"/>
    </xf>
    <xf numFmtId="0" fontId="45" fillId="82" borderId="153" applyNumberFormat="0">
      <protection locked="0"/>
    </xf>
    <xf numFmtId="0" fontId="45" fillId="79" borderId="144" applyNumberFormat="0" applyProtection="0">
      <alignment horizontal="left" vertical="center" indent="1"/>
    </xf>
    <xf numFmtId="4" fontId="138" fillId="15" borderId="144" applyNumberFormat="0" applyProtection="0">
      <alignment horizontal="right" vertical="center"/>
    </xf>
    <xf numFmtId="0" fontId="45" fillId="82" borderId="173" applyNumberFormat="0">
      <protection locked="0"/>
    </xf>
    <xf numFmtId="0" fontId="45" fillId="80" borderId="160" applyNumberFormat="0" applyProtection="0">
      <alignment horizontal="left" vertical="center" indent="1"/>
    </xf>
    <xf numFmtId="0" fontId="12" fillId="0" borderId="0"/>
    <xf numFmtId="0" fontId="45" fillId="68" borderId="155" applyNumberFormat="0" applyFont="0" applyAlignment="0" applyProtection="0"/>
    <xf numFmtId="0" fontId="45" fillId="80" borderId="160" applyNumberFormat="0" applyProtection="0">
      <alignment horizontal="left" vertical="top" indent="1"/>
    </xf>
    <xf numFmtId="0" fontId="45" fillId="81" borderId="160" applyNumberFormat="0" applyProtection="0">
      <alignment horizontal="left" vertical="center" indent="1"/>
    </xf>
    <xf numFmtId="0" fontId="45" fillId="80" borderId="171" applyNumberFormat="0" applyProtection="0">
      <alignment horizontal="left" vertical="center" indent="1"/>
    </xf>
    <xf numFmtId="4" fontId="142" fillId="18" borderId="160" applyNumberFormat="0" applyProtection="0">
      <alignment vertical="center"/>
    </xf>
    <xf numFmtId="0" fontId="45" fillId="80" borderId="144" applyNumberFormat="0" applyProtection="0">
      <alignment horizontal="left" vertical="top" indent="1"/>
    </xf>
    <xf numFmtId="0" fontId="135" fillId="71" borderId="150" applyNumberFormat="0" applyAlignment="0" applyProtection="0"/>
    <xf numFmtId="4" fontId="136" fillId="17" borderId="160" applyNumberFormat="0" applyProtection="0">
      <alignment vertical="center"/>
    </xf>
    <xf numFmtId="4" fontId="142" fillId="79" borderId="160" applyNumberFormat="0" applyProtection="0">
      <alignment horizontal="right" vertical="center"/>
    </xf>
    <xf numFmtId="4" fontId="138" fillId="23" borderId="171" applyNumberFormat="0" applyProtection="0">
      <alignment horizontal="right" vertical="center"/>
    </xf>
    <xf numFmtId="0" fontId="137" fillId="17" borderId="144" applyNumberFormat="0" applyProtection="0">
      <alignment horizontal="left" vertical="top" indent="1"/>
    </xf>
    <xf numFmtId="0" fontId="45" fillId="79" borderId="160" applyNumberFormat="0" applyProtection="0">
      <alignment horizontal="left" vertical="top" indent="1"/>
    </xf>
    <xf numFmtId="0" fontId="83" fillId="84" borderId="165"/>
    <xf numFmtId="0" fontId="121" fillId="71" borderId="149" applyNumberFormat="0" applyAlignment="0" applyProtection="0"/>
    <xf numFmtId="0" fontId="77" fillId="7" borderId="157" applyNumberFormat="0" applyAlignment="0" applyProtection="0"/>
    <xf numFmtId="4" fontId="138" fillId="3" borderId="160" applyNumberFormat="0" applyProtection="0">
      <alignment horizontal="right" vertical="center"/>
    </xf>
    <xf numFmtId="0" fontId="45" fillId="82" borderId="162" applyNumberFormat="0">
      <protection locked="0"/>
    </xf>
    <xf numFmtId="0" fontId="45" fillId="82" borderId="173" applyNumberFormat="0">
      <protection locked="0"/>
    </xf>
    <xf numFmtId="0" fontId="45" fillId="79" borderId="144" applyNumberFormat="0" applyProtection="0">
      <alignment horizontal="left" vertical="top" indent="1"/>
    </xf>
    <xf numFmtId="4" fontId="138" fillId="81" borderId="144" applyNumberFormat="0" applyProtection="0">
      <alignment horizontal="right" vertical="center"/>
    </xf>
    <xf numFmtId="0" fontId="83" fillId="84" borderId="163"/>
    <xf numFmtId="4" fontId="138" fillId="22" borderId="144" applyNumberFormat="0" applyProtection="0">
      <alignment horizontal="right" vertical="center"/>
    </xf>
    <xf numFmtId="4" fontId="83" fillId="14" borderId="167" applyNumberFormat="0" applyProtection="0">
      <alignment horizontal="left" vertical="center" indent="1"/>
    </xf>
    <xf numFmtId="4" fontId="138" fillId="23" borderId="160" applyNumberFormat="0" applyProtection="0">
      <alignment horizontal="righ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1" fillId="71" borderId="168" applyNumberFormat="0" applyAlignment="0" applyProtection="0"/>
    <xf numFmtId="4" fontId="83" fillId="14" borderId="148" applyNumberFormat="0" applyProtection="0">
      <alignment horizontal="left" vertical="center" indent="1"/>
    </xf>
    <xf numFmtId="0" fontId="130" fillId="69" borderId="157" applyNumberFormat="0" applyAlignment="0" applyProtection="0"/>
    <xf numFmtId="4" fontId="144" fillId="79" borderId="160" applyNumberFormat="0" applyProtection="0">
      <alignment horizontal="right" vertical="center"/>
    </xf>
    <xf numFmtId="4" fontId="138" fillId="11" borderId="144" applyNumberFormat="0" applyProtection="0">
      <alignment horizontal="right" vertical="center"/>
    </xf>
    <xf numFmtId="0" fontId="77" fillId="7" borderId="168" applyNumberFormat="0" applyAlignment="0" applyProtection="0"/>
    <xf numFmtId="0" fontId="45" fillId="82" borderId="163" applyNumberFormat="0">
      <protection locked="0"/>
    </xf>
    <xf numFmtId="0" fontId="12" fillId="0" borderId="0"/>
    <xf numFmtId="0" fontId="12" fillId="0" borderId="0"/>
    <xf numFmtId="4" fontId="138" fillId="18" borderId="144" applyNumberFormat="0" applyProtection="0">
      <alignment horizontal="left" vertical="center" indent="1"/>
    </xf>
    <xf numFmtId="4" fontId="138" fillId="10" borderId="160" applyNumberFormat="0" applyProtection="0">
      <alignment horizontal="right" vertical="center"/>
    </xf>
    <xf numFmtId="4" fontId="138" fillId="15" borderId="160" applyNumberFormat="0" applyProtection="0">
      <alignment horizontal="right" vertical="center"/>
    </xf>
    <xf numFmtId="0" fontId="83" fillId="84" borderId="151"/>
    <xf numFmtId="0" fontId="45" fillId="79" borderId="144" applyNumberFormat="0" applyProtection="0">
      <alignment horizontal="left" vertical="top" indent="1"/>
    </xf>
    <xf numFmtId="0" fontId="45" fillId="68" borderId="147" applyNumberFormat="0" applyFont="0" applyAlignment="0" applyProtection="0"/>
    <xf numFmtId="0" fontId="45" fillId="8" borderId="144" applyNumberFormat="0" applyProtection="0">
      <alignment horizontal="left" vertical="top" indent="1"/>
    </xf>
    <xf numFmtId="0" fontId="45" fillId="82" borderId="152" applyNumberFormat="0">
      <protection locked="0"/>
    </xf>
    <xf numFmtId="0" fontId="45" fillId="80" borderId="144" applyNumberFormat="0" applyProtection="0">
      <alignment horizontal="left" vertical="center" indent="1"/>
    </xf>
    <xf numFmtId="0" fontId="45" fillId="8" borderId="160" applyNumberFormat="0" applyProtection="0">
      <alignment horizontal="left" vertical="top" indent="1"/>
    </xf>
    <xf numFmtId="0" fontId="45" fillId="68" borderId="166" applyNumberFormat="0" applyFont="0" applyAlignment="0" applyProtection="0"/>
    <xf numFmtId="0" fontId="12" fillId="0" borderId="0"/>
    <xf numFmtId="4" fontId="138" fillId="11" borderId="171" applyNumberFormat="0" applyProtection="0">
      <alignment horizontal="right" vertical="center"/>
    </xf>
    <xf numFmtId="0" fontId="45" fillId="68" borderId="155" applyNumberFormat="0" applyFont="0" applyAlignment="0" applyProtection="0"/>
    <xf numFmtId="0" fontId="45" fillId="79" borderId="160" applyNumberFormat="0" applyProtection="0">
      <alignment horizontal="left" vertical="top" indent="1"/>
    </xf>
    <xf numFmtId="0" fontId="12" fillId="0" borderId="0"/>
    <xf numFmtId="0" fontId="135" fillId="71" borderId="158" applyNumberFormat="0" applyAlignment="0" applyProtection="0"/>
    <xf numFmtId="0" fontId="12" fillId="0" borderId="0"/>
    <xf numFmtId="0" fontId="65" fillId="18" borderId="166" applyNumberFormat="0" applyFont="0" applyAlignment="0" applyProtection="0"/>
    <xf numFmtId="0" fontId="65" fillId="18" borderId="147" applyNumberFormat="0" applyFont="0" applyAlignment="0" applyProtection="0"/>
    <xf numFmtId="0" fontId="130" fillId="69" borderId="149" applyNumberFormat="0" applyAlignment="0" applyProtection="0"/>
    <xf numFmtId="0" fontId="45" fillId="82" borderId="138" applyNumberFormat="0">
      <protection locked="0"/>
    </xf>
    <xf numFmtId="0" fontId="45" fillId="82" borderId="138" applyNumberFormat="0">
      <protection locked="0"/>
    </xf>
    <xf numFmtId="0" fontId="45" fillId="81" borderId="160" applyNumberFormat="0" applyProtection="0">
      <alignment horizontal="left" vertical="top" indent="1"/>
    </xf>
    <xf numFmtId="0" fontId="83" fillId="84" borderId="138"/>
    <xf numFmtId="0" fontId="45" fillId="79" borderId="160" applyNumberFormat="0" applyProtection="0">
      <alignment horizontal="left" vertical="center" indent="1"/>
    </xf>
    <xf numFmtId="4" fontId="83" fillId="14" borderId="156" applyNumberFormat="0" applyProtection="0">
      <alignment horizontal="left" vertical="center" indent="1"/>
    </xf>
    <xf numFmtId="4" fontId="138" fillId="10" borderId="144" applyNumberFormat="0" applyProtection="0">
      <alignment horizontal="right" vertical="center"/>
    </xf>
    <xf numFmtId="0" fontId="45" fillId="18" borderId="147" applyNumberFormat="0" applyFont="0" applyAlignment="0" applyProtection="0"/>
    <xf numFmtId="4" fontId="138" fillId="24" borderId="144" applyNumberFormat="0" applyProtection="0">
      <alignment horizontal="right" vertical="center"/>
    </xf>
    <xf numFmtId="4" fontId="138" fillId="76" borderId="160" applyNumberFormat="0" applyProtection="0">
      <alignment horizontal="right" vertical="center"/>
    </xf>
    <xf numFmtId="0" fontId="45" fillId="8" borderId="171" applyNumberFormat="0" applyProtection="0">
      <alignment horizontal="left" vertical="top" indent="1"/>
    </xf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5" fillId="71" borderId="169" applyNumberFormat="0" applyAlignment="0" applyProtection="0"/>
    <xf numFmtId="4" fontId="138" fillId="9" borderId="144" applyNumberFormat="0" applyProtection="0">
      <alignment horizontal="right" vertical="center"/>
    </xf>
    <xf numFmtId="0" fontId="77" fillId="7" borderId="168" applyNumberFormat="0" applyAlignment="0" applyProtection="0"/>
    <xf numFmtId="0" fontId="45" fillId="82" borderId="162" applyNumberFormat="0">
      <protection locked="0"/>
    </xf>
    <xf numFmtId="0" fontId="45" fillId="82" borderId="152" applyNumberFormat="0">
      <protection locked="0"/>
    </xf>
    <xf numFmtId="0" fontId="12" fillId="31" borderId="103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4" fontId="142" fillId="79" borderId="144" applyNumberFormat="0" applyProtection="0">
      <alignment horizontal="right" vertical="center"/>
    </xf>
    <xf numFmtId="0" fontId="12" fillId="0" borderId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53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42" borderId="0" applyNumberFormat="0" applyBorder="0" applyAlignment="0" applyProtection="0"/>
    <xf numFmtId="0" fontId="12" fillId="46" borderId="0" applyNumberFormat="0" applyBorder="0" applyAlignment="0" applyProtection="0"/>
    <xf numFmtId="0" fontId="12" fillId="50" borderId="0" applyNumberFormat="0" applyBorder="0" applyAlignment="0" applyProtection="0"/>
    <xf numFmtId="0" fontId="12" fillId="54" borderId="0" applyNumberFormat="0" applyBorder="0" applyAlignment="0" applyProtection="0"/>
    <xf numFmtId="0" fontId="12" fillId="31" borderId="103" applyNumberFormat="0" applyFont="0" applyAlignment="0" applyProtection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54" borderId="0" applyNumberFormat="0" applyBorder="0" applyAlignment="0" applyProtection="0"/>
    <xf numFmtId="0" fontId="12" fillId="50" borderId="0" applyNumberFormat="0" applyBorder="0" applyAlignment="0" applyProtection="0"/>
    <xf numFmtId="0" fontId="12" fillId="46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12" fillId="34" borderId="0" applyNumberFormat="0" applyBorder="0" applyAlignment="0" applyProtection="0"/>
    <xf numFmtId="0" fontId="12" fillId="53" borderId="0" applyNumberFormat="0" applyBorder="0" applyAlignment="0" applyProtection="0"/>
    <xf numFmtId="0" fontId="12" fillId="49" borderId="0" applyNumberFormat="0" applyBorder="0" applyAlignment="0" applyProtection="0"/>
    <xf numFmtId="0" fontId="12" fillId="45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81" borderId="160" applyNumberFormat="0" applyProtection="0">
      <alignment horizontal="left" vertical="center" indent="1"/>
    </xf>
    <xf numFmtId="0" fontId="45" fillId="81" borderId="171" applyNumberFormat="0" applyProtection="0">
      <alignment horizontal="left" vertical="center" indent="1"/>
    </xf>
    <xf numFmtId="4" fontId="83" fillId="0" borderId="156" applyNumberFormat="0" applyProtection="0">
      <alignment horizontal="right" vertical="center"/>
    </xf>
    <xf numFmtId="0" fontId="83" fillId="84" borderId="153"/>
    <xf numFmtId="0" fontId="45" fillId="81" borderId="160" applyNumberFormat="0" applyProtection="0">
      <alignment horizontal="left" vertical="top" indent="1"/>
    </xf>
    <xf numFmtId="4" fontId="138" fillId="22" borderId="160" applyNumberFormat="0" applyProtection="0">
      <alignment horizontal="right" vertical="center"/>
    </xf>
    <xf numFmtId="0" fontId="12" fillId="0" borderId="0"/>
    <xf numFmtId="0" fontId="45" fillId="82" borderId="165" applyNumberFormat="0">
      <protection locked="0"/>
    </xf>
    <xf numFmtId="0" fontId="65" fillId="18" borderId="147" applyNumberFormat="0" applyFont="0" applyAlignment="0" applyProtection="0"/>
    <xf numFmtId="0" fontId="45" fillId="82" borderId="153" applyNumberFormat="0">
      <protection locked="0"/>
    </xf>
    <xf numFmtId="0" fontId="12" fillId="0" borderId="0"/>
    <xf numFmtId="4" fontId="138" fillId="76" borderId="144" applyNumberFormat="0" applyProtection="0">
      <alignment horizontal="right" vertical="center"/>
    </xf>
    <xf numFmtId="0" fontId="45" fillId="8" borderId="160" applyNumberFormat="0" applyProtection="0">
      <alignment horizontal="left" vertical="center" indent="1"/>
    </xf>
    <xf numFmtId="0" fontId="122" fillId="0" borderId="170" applyNumberFormat="0" applyFill="0" applyAlignment="0" applyProtection="0"/>
    <xf numFmtId="0" fontId="82" fillId="80" borderId="161" applyBorder="0"/>
    <xf numFmtId="0" fontId="121" fillId="71" borderId="157" applyNumberFormat="0" applyAlignment="0" applyProtection="0"/>
    <xf numFmtId="4" fontId="138" fillId="81" borderId="171" applyNumberFormat="0" applyProtection="0">
      <alignment horizontal="right" vertical="center"/>
    </xf>
    <xf numFmtId="0" fontId="45" fillId="80" borderId="171" applyNumberFormat="0" applyProtection="0">
      <alignment horizontal="left" vertical="top" indent="1"/>
    </xf>
    <xf numFmtId="0" fontId="78" fillId="20" borderId="168" applyNumberFormat="0" applyAlignment="0" applyProtection="0"/>
    <xf numFmtId="4" fontId="82" fillId="19" borderId="167" applyNumberFormat="0" applyProtection="0">
      <alignment vertical="center"/>
    </xf>
    <xf numFmtId="4" fontId="138" fillId="3" borderId="171" applyNumberFormat="0" applyProtection="0">
      <alignment horizontal="right" vertical="center"/>
    </xf>
    <xf numFmtId="0" fontId="45" fillId="82" borderId="140" applyNumberFormat="0">
      <protection locked="0"/>
    </xf>
    <xf numFmtId="0" fontId="65" fillId="18" borderId="166" applyNumberFormat="0" applyFont="0" applyAlignment="0" applyProtection="0"/>
    <xf numFmtId="0" fontId="130" fillId="69" borderId="168" applyNumberFormat="0" applyAlignment="0" applyProtection="0"/>
    <xf numFmtId="4" fontId="83" fillId="14" borderId="167" applyNumberFormat="0" applyProtection="0">
      <alignment horizontal="left" vertical="center" indent="1"/>
    </xf>
    <xf numFmtId="0" fontId="45" fillId="8" borderId="144" applyNumberFormat="0" applyProtection="0">
      <alignment horizontal="left" vertical="center" indent="1"/>
    </xf>
    <xf numFmtId="0" fontId="45" fillId="81" borderId="171" applyNumberFormat="0" applyProtection="0">
      <alignment horizontal="left" vertical="center" indent="1"/>
    </xf>
    <xf numFmtId="0" fontId="45" fillId="82" borderId="140" applyNumberFormat="0">
      <protection locked="0"/>
    </xf>
    <xf numFmtId="4" fontId="138" fillId="18" borderId="160" applyNumberFormat="0" applyProtection="0">
      <alignment horizontal="left" vertical="center" indent="1"/>
    </xf>
    <xf numFmtId="0" fontId="45" fillId="8" borderId="160" applyNumberFormat="0" applyProtection="0">
      <alignment horizontal="left" vertical="center" indent="1"/>
    </xf>
    <xf numFmtId="0" fontId="138" fillId="18" borderId="160" applyNumberFormat="0" applyProtection="0">
      <alignment horizontal="left" vertical="top" indent="1"/>
    </xf>
    <xf numFmtId="0" fontId="79" fillId="20" borderId="150" applyNumberFormat="0" applyAlignment="0" applyProtection="0"/>
    <xf numFmtId="4" fontId="82" fillId="19" borderId="156" applyNumberFormat="0" applyProtection="0">
      <alignment vertical="center"/>
    </xf>
    <xf numFmtId="0" fontId="45" fillId="80" borderId="160" applyNumberFormat="0" applyProtection="0">
      <alignment horizontal="left" vertical="center" indent="1"/>
    </xf>
    <xf numFmtId="0" fontId="45" fillId="8" borderId="160" applyNumberFormat="0" applyProtection="0">
      <alignment horizontal="left" vertical="top" indent="1"/>
    </xf>
    <xf numFmtId="4" fontId="138" fillId="18" borderId="144" applyNumberFormat="0" applyProtection="0">
      <alignment vertical="center"/>
    </xf>
    <xf numFmtId="0" fontId="45" fillId="82" borderId="146" applyNumberFormat="0">
      <protection locked="0"/>
    </xf>
    <xf numFmtId="0" fontId="79" fillId="20" borderId="169" applyNumberFormat="0" applyAlignment="0" applyProtection="0"/>
    <xf numFmtId="0" fontId="77" fillId="7" borderId="157" applyNumberFormat="0" applyAlignment="0" applyProtection="0"/>
    <xf numFmtId="0" fontId="45" fillId="81" borderId="144" applyNumberFormat="0" applyProtection="0">
      <alignment horizontal="left" vertical="top" indent="1"/>
    </xf>
    <xf numFmtId="0" fontId="45" fillId="8" borderId="171" applyNumberFormat="0" applyProtection="0">
      <alignment horizontal="left" vertical="center" indent="1"/>
    </xf>
    <xf numFmtId="0" fontId="137" fillId="17" borderId="160" applyNumberFormat="0" applyProtection="0">
      <alignment horizontal="left" vertical="top" indent="1"/>
    </xf>
    <xf numFmtId="0" fontId="45" fillId="82" borderId="142" applyNumberFormat="0">
      <protection locked="0"/>
    </xf>
    <xf numFmtId="0" fontId="45" fillId="81" borderId="144" applyNumberFormat="0" applyProtection="0">
      <alignment horizontal="left" vertical="top" indent="1"/>
    </xf>
    <xf numFmtId="0" fontId="45" fillId="8" borderId="144" applyNumberFormat="0" applyProtection="0">
      <alignment horizontal="left" vertical="center" indent="1"/>
    </xf>
    <xf numFmtId="0" fontId="45" fillId="8" borderId="171" applyNumberFormat="0" applyProtection="0">
      <alignment horizontal="left" vertical="top" indent="1"/>
    </xf>
    <xf numFmtId="0" fontId="82" fillId="80" borderId="145" applyBorder="0"/>
    <xf numFmtId="4" fontId="144" fillId="79" borderId="144" applyNumberFormat="0" applyProtection="0">
      <alignment horizontal="right" vertical="center"/>
    </xf>
    <xf numFmtId="4" fontId="83" fillId="14" borderId="148" applyNumberFormat="0" applyProtection="0">
      <alignment horizontal="left" vertical="center" indent="1"/>
    </xf>
    <xf numFmtId="0" fontId="78" fillId="20" borderId="149" applyNumberFormat="0" applyAlignment="0" applyProtection="0"/>
    <xf numFmtId="0" fontId="45" fillId="82" borderId="154" applyNumberFormat="0">
      <protection locked="0"/>
    </xf>
    <xf numFmtId="0" fontId="45" fillId="8" borderId="144" applyNumberFormat="0" applyProtection="0">
      <alignment horizontal="left" vertical="top" indent="1"/>
    </xf>
    <xf numFmtId="4" fontId="138" fillId="18" borderId="160" applyNumberFormat="0" applyProtection="0">
      <alignment vertical="center"/>
    </xf>
    <xf numFmtId="0" fontId="45" fillId="79" borderId="144" applyNumberFormat="0" applyProtection="0">
      <alignment horizontal="left" vertical="center" indent="1"/>
    </xf>
    <xf numFmtId="4" fontId="82" fillId="19" borderId="167" applyNumberFormat="0" applyProtection="0">
      <alignment horizontal="left" vertical="center" indent="1"/>
    </xf>
    <xf numFmtId="4" fontId="136" fillId="17" borderId="144" applyNumberFormat="0" applyProtection="0">
      <alignment vertical="center"/>
    </xf>
    <xf numFmtId="0" fontId="79" fillId="20" borderId="150" applyNumberFormat="0" applyAlignment="0" applyProtection="0"/>
    <xf numFmtId="0" fontId="83" fillId="84" borderId="146"/>
    <xf numFmtId="0" fontId="45" fillId="80" borderId="171" applyNumberFormat="0" applyProtection="0">
      <alignment horizontal="left" vertical="center" indent="1"/>
    </xf>
    <xf numFmtId="0" fontId="83" fillId="84" borderId="173"/>
    <xf numFmtId="0" fontId="65" fillId="18" borderId="155" applyNumberFormat="0" applyFont="0" applyAlignment="0" applyProtection="0"/>
    <xf numFmtId="0" fontId="78" fillId="20" borderId="157" applyNumberFormat="0" applyAlignment="0" applyProtection="0"/>
    <xf numFmtId="4" fontId="138" fillId="11" borderId="160" applyNumberFormat="0" applyProtection="0">
      <alignment horizontal="right" vertical="center"/>
    </xf>
    <xf numFmtId="0" fontId="78" fillId="20" borderId="149" applyNumberFormat="0" applyAlignment="0" applyProtection="0"/>
    <xf numFmtId="0" fontId="83" fillId="84" borderId="154"/>
    <xf numFmtId="0" fontId="77" fillId="7" borderId="149" applyNumberFormat="0" applyAlignment="0" applyProtection="0"/>
    <xf numFmtId="4" fontId="138" fillId="9" borderId="160" applyNumberFormat="0" applyProtection="0">
      <alignment horizontal="right" vertical="center"/>
    </xf>
    <xf numFmtId="0" fontId="45" fillId="79" borderId="171" applyNumberFormat="0" applyProtection="0">
      <alignment horizontal="left" vertical="top" indent="1"/>
    </xf>
    <xf numFmtId="0" fontId="65" fillId="18" borderId="155" applyNumberFormat="0" applyFont="0" applyAlignment="0" applyProtection="0"/>
    <xf numFmtId="0" fontId="79" fillId="20" borderId="158" applyNumberFormat="0" applyAlignment="0" applyProtection="0"/>
    <xf numFmtId="0" fontId="82" fillId="80" borderId="172" applyBorder="0"/>
    <xf numFmtId="0" fontId="83" fillId="84" borderId="162"/>
    <xf numFmtId="4" fontId="138" fillId="76" borderId="171" applyNumberFormat="0" applyProtection="0">
      <alignment horizontal="right" vertical="center"/>
    </xf>
    <xf numFmtId="0" fontId="138" fillId="81" borderId="171" applyNumberFormat="0" applyProtection="0">
      <alignment horizontal="left" vertical="top" indent="1"/>
    </xf>
    <xf numFmtId="4" fontId="138" fillId="81" borderId="160" applyNumberFormat="0" applyProtection="0">
      <alignment horizontal="right" vertical="center"/>
    </xf>
    <xf numFmtId="0" fontId="45" fillId="82" borderId="154" applyNumberFormat="0">
      <protection locked="0"/>
    </xf>
    <xf numFmtId="4" fontId="138" fillId="22" borderId="171" applyNumberFormat="0" applyProtection="0">
      <alignment horizontal="right" vertical="center"/>
    </xf>
    <xf numFmtId="0" fontId="45" fillId="79" borderId="171" applyNumberFormat="0" applyProtection="0">
      <alignment horizontal="left" vertical="top" indent="1"/>
    </xf>
    <xf numFmtId="0" fontId="45" fillId="81" borderId="171" applyNumberFormat="0" applyProtection="0">
      <alignment horizontal="left" vertical="top" indent="1"/>
    </xf>
    <xf numFmtId="4" fontId="136" fillId="17" borderId="171" applyNumberFormat="0" applyProtection="0">
      <alignment vertical="center"/>
    </xf>
    <xf numFmtId="0" fontId="45" fillId="82" borderId="165" applyNumberFormat="0">
      <protection locked="0"/>
    </xf>
    <xf numFmtId="0" fontId="45" fillId="68" borderId="166" applyNumberFormat="0" applyFont="0" applyAlignment="0" applyProtection="0"/>
    <xf numFmtId="4" fontId="138" fillId="24" borderId="171" applyNumberFormat="0" applyProtection="0">
      <alignment horizontal="right" vertical="center"/>
    </xf>
    <xf numFmtId="0" fontId="45" fillId="82" borderId="163" applyNumberFormat="0">
      <protection locked="0"/>
    </xf>
    <xf numFmtId="0" fontId="45" fillId="82" borderId="141" applyNumberFormat="0">
      <protection locked="0"/>
    </xf>
    <xf numFmtId="0" fontId="45" fillId="82" borderId="141" applyNumberFormat="0">
      <protection locked="0"/>
    </xf>
    <xf numFmtId="4" fontId="138" fillId="18" borderId="171" applyNumberFormat="0" applyProtection="0">
      <alignment vertical="center"/>
    </xf>
    <xf numFmtId="0" fontId="79" fillId="20" borderId="169" applyNumberFormat="0" applyAlignment="0" applyProtection="0"/>
    <xf numFmtId="4" fontId="142" fillId="79" borderId="171" applyNumberFormat="0" applyProtection="0">
      <alignment horizontal="right" vertical="center"/>
    </xf>
    <xf numFmtId="0" fontId="138" fillId="18" borderId="171" applyNumberFormat="0" applyProtection="0">
      <alignment horizontal="left" vertical="top" indent="1"/>
    </xf>
    <xf numFmtId="0" fontId="45" fillId="8" borderId="171" applyNumberFormat="0" applyProtection="0">
      <alignment horizontal="left" vertical="center" indent="1"/>
    </xf>
    <xf numFmtId="0" fontId="45" fillId="79" borderId="171" applyNumberFormat="0" applyProtection="0">
      <alignment horizontal="left" vertical="center" indent="1"/>
    </xf>
    <xf numFmtId="0" fontId="45" fillId="81" borderId="171" applyNumberFormat="0" applyProtection="0">
      <alignment horizontal="left" vertical="top" indent="1"/>
    </xf>
    <xf numFmtId="0" fontId="45" fillId="18" borderId="166" applyNumberFormat="0" applyFont="0" applyAlignment="0" applyProtection="0"/>
    <xf numFmtId="4" fontId="138" fillId="15" borderId="171" applyNumberFormat="0" applyProtection="0">
      <alignment horizontal="right" vertical="center"/>
    </xf>
    <xf numFmtId="0" fontId="82" fillId="80" borderId="183" applyBorder="0"/>
    <xf numFmtId="0" fontId="83" fillId="84" borderId="174"/>
    <xf numFmtId="0" fontId="45" fillId="81" borderId="191" applyNumberFormat="0" applyProtection="0">
      <alignment horizontal="left" vertical="center" indent="1"/>
    </xf>
    <xf numFmtId="0" fontId="45" fillId="82" borderId="176" applyNumberFormat="0">
      <protection locked="0"/>
    </xf>
    <xf numFmtId="0" fontId="130" fillId="69" borderId="197" applyNumberFormat="0" applyAlignment="0" applyProtection="0"/>
    <xf numFmtId="0" fontId="65" fillId="18" borderId="186" applyNumberFormat="0" applyFont="0" applyAlignment="0" applyProtection="0"/>
    <xf numFmtId="0" fontId="45" fillId="81" borderId="200" applyNumberFormat="0" applyProtection="0">
      <alignment horizontal="left" vertical="top" indent="1"/>
    </xf>
    <xf numFmtId="0" fontId="135" fillId="71" borderId="198" applyNumberFormat="0" applyAlignment="0" applyProtection="0"/>
    <xf numFmtId="0" fontId="121" fillId="71" borderId="197" applyNumberFormat="0" applyAlignment="0" applyProtection="0"/>
    <xf numFmtId="0" fontId="65" fillId="18" borderId="177" applyNumberFormat="0" applyFont="0" applyAlignment="0" applyProtection="0"/>
    <xf numFmtId="0" fontId="78" fillId="20" borderId="188" applyNumberFormat="0" applyAlignment="0" applyProtection="0"/>
    <xf numFmtId="0" fontId="45" fillId="82" borderId="175" applyNumberFormat="0">
      <protection locked="0"/>
    </xf>
    <xf numFmtId="4" fontId="138" fillId="76" borderId="182" applyNumberFormat="0" applyProtection="0">
      <alignment horizontal="right" vertical="center"/>
    </xf>
    <xf numFmtId="4" fontId="138" fillId="3" borderId="200" applyNumberFormat="0" applyProtection="0">
      <alignment horizontal="right" vertical="center"/>
    </xf>
    <xf numFmtId="0" fontId="65" fillId="18" borderId="195" applyNumberFormat="0" applyFont="0" applyAlignment="0" applyProtection="0"/>
    <xf numFmtId="0" fontId="45" fillId="79" borderId="191" applyNumberFormat="0" applyProtection="0">
      <alignment horizontal="left" vertical="top" indent="1"/>
    </xf>
    <xf numFmtId="0" fontId="45" fillId="8" borderId="182" applyNumberFormat="0" applyProtection="0">
      <alignment horizontal="left" vertical="top" indent="1"/>
    </xf>
    <xf numFmtId="0" fontId="45" fillId="8" borderId="200" applyNumberFormat="0" applyProtection="0">
      <alignment horizontal="left" vertical="center" indent="1"/>
    </xf>
    <xf numFmtId="0" fontId="45" fillId="80" borderId="200" applyNumberFormat="0" applyProtection="0">
      <alignment horizontal="left" vertical="center" indent="1"/>
    </xf>
    <xf numFmtId="0" fontId="45" fillId="80" borderId="191" applyNumberFormat="0" applyProtection="0">
      <alignment horizontal="left" vertical="top" indent="1"/>
    </xf>
    <xf numFmtId="4" fontId="144" fillId="79" borderId="182" applyNumberFormat="0" applyProtection="0">
      <alignment horizontal="right" vertical="center"/>
    </xf>
    <xf numFmtId="0" fontId="122" fillId="0" borderId="190" applyNumberFormat="0" applyFill="0" applyAlignment="0" applyProtection="0"/>
    <xf numFmtId="0" fontId="122" fillId="0" borderId="199" applyNumberFormat="0" applyFill="0" applyAlignment="0" applyProtection="0"/>
    <xf numFmtId="4" fontId="138" fillId="23" borderId="182" applyNumberFormat="0" applyProtection="0">
      <alignment horizontal="right" vertical="center"/>
    </xf>
    <xf numFmtId="4" fontId="138" fillId="10" borderId="200" applyNumberFormat="0" applyProtection="0">
      <alignment horizontal="right" vertical="center"/>
    </xf>
    <xf numFmtId="4" fontId="142" fillId="79" borderId="182" applyNumberFormat="0" applyProtection="0">
      <alignment horizontal="right" vertical="center"/>
    </xf>
    <xf numFmtId="0" fontId="11" fillId="0" borderId="0"/>
    <xf numFmtId="4" fontId="138" fillId="9" borderId="200" applyNumberFormat="0" applyProtection="0">
      <alignment horizontal="right" vertical="center"/>
    </xf>
    <xf numFmtId="0" fontId="45" fillId="79" borderId="182" applyNumberFormat="0" applyProtection="0">
      <alignment horizontal="left" vertical="center" indent="1"/>
    </xf>
    <xf numFmtId="4" fontId="138" fillId="3" borderId="191" applyNumberFormat="0" applyProtection="0">
      <alignment horizontal="right" vertical="center"/>
    </xf>
    <xf numFmtId="0" fontId="11" fillId="31" borderId="103" applyNumberFormat="0" applyFont="0" applyAlignment="0" applyProtection="0"/>
    <xf numFmtId="4" fontId="138" fillId="11" borderId="182" applyNumberFormat="0" applyProtection="0">
      <alignment horizontal="right" vertical="center"/>
    </xf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4" fontId="138" fillId="18" borderId="182" applyNumberFormat="0" applyProtection="0">
      <alignment horizontal="left" vertical="center" indent="1"/>
    </xf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21" fillId="71" borderId="188" applyNumberFormat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45" fillId="82" borderId="176" applyNumberFormat="0">
      <protection locked="0"/>
    </xf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5" fillId="80" borderId="200" applyNumberFormat="0" applyProtection="0">
      <alignment horizontal="left" vertical="top" indent="1"/>
    </xf>
    <xf numFmtId="0" fontId="45" fillId="81" borderId="191" applyNumberFormat="0" applyProtection="0">
      <alignment horizontal="left" vertical="center" indent="1"/>
    </xf>
    <xf numFmtId="0" fontId="45" fillId="82" borderId="174" applyNumberFormat="0">
      <protection locked="0"/>
    </xf>
    <xf numFmtId="0" fontId="45" fillId="82" borderId="174" applyNumberFormat="0">
      <protection locked="0"/>
    </xf>
    <xf numFmtId="4" fontId="138" fillId="9" borderId="191" applyNumberFormat="0" applyProtection="0">
      <alignment horizontal="right" vertical="center"/>
    </xf>
    <xf numFmtId="0" fontId="45" fillId="68" borderId="186" applyNumberFormat="0" applyFont="0" applyAlignment="0" applyProtection="0"/>
    <xf numFmtId="4" fontId="138" fillId="18" borderId="182" applyNumberFormat="0" applyProtection="0">
      <alignment vertical="center"/>
    </xf>
    <xf numFmtId="0" fontId="45" fillId="68" borderId="177" applyNumberFormat="0" applyFont="0" applyAlignment="0" applyProtection="0"/>
    <xf numFmtId="0" fontId="77" fillId="7" borderId="197" applyNumberFormat="0" applyAlignment="0" applyProtection="0"/>
    <xf numFmtId="4" fontId="138" fillId="24" borderId="191" applyNumberFormat="0" applyProtection="0">
      <alignment horizontal="right" vertical="center"/>
    </xf>
    <xf numFmtId="4" fontId="83" fillId="14" borderId="187" applyNumberFormat="0" applyProtection="0">
      <alignment horizontal="left" vertical="center" indent="1"/>
    </xf>
    <xf numFmtId="4" fontId="82" fillId="19" borderId="196" applyNumberFormat="0" applyProtection="0">
      <alignment vertical="center"/>
    </xf>
    <xf numFmtId="4" fontId="138" fillId="76" borderId="191" applyNumberFormat="0" applyProtection="0">
      <alignment horizontal="right" vertical="center"/>
    </xf>
    <xf numFmtId="0" fontId="45" fillId="68" borderId="195" applyNumberFormat="0" applyFont="0" applyAlignment="0" applyProtection="0"/>
    <xf numFmtId="0" fontId="45" fillId="81" borderId="182" applyNumberFormat="0" applyProtection="0">
      <alignment horizontal="left" vertical="center" indent="1"/>
    </xf>
    <xf numFmtId="0" fontId="135" fillId="71" borderId="189" applyNumberFormat="0" applyAlignment="0" applyProtection="0"/>
    <xf numFmtId="4" fontId="138" fillId="24" borderId="182" applyNumberFormat="0" applyProtection="0">
      <alignment horizontal="right" vertical="center"/>
    </xf>
    <xf numFmtId="0" fontId="79" fillId="20" borderId="198" applyNumberFormat="0" applyAlignment="0" applyProtection="0"/>
    <xf numFmtId="0" fontId="45" fillId="81" borderId="182" applyNumberFormat="0" applyProtection="0">
      <alignment horizontal="left" vertical="top" indent="1"/>
    </xf>
    <xf numFmtId="0" fontId="45" fillId="79" borderId="191" applyNumberFormat="0" applyProtection="0">
      <alignment horizontal="left" vertical="center" indent="1"/>
    </xf>
    <xf numFmtId="0" fontId="45" fillId="80" borderId="191" applyNumberFormat="0" applyProtection="0">
      <alignment horizontal="left" vertical="center" indent="1"/>
    </xf>
    <xf numFmtId="0" fontId="45" fillId="8" borderId="182" applyNumberFormat="0" applyProtection="0">
      <alignment horizontal="left" vertical="top" indent="1"/>
    </xf>
    <xf numFmtId="4" fontId="138" fillId="9" borderId="182" applyNumberFormat="0" applyProtection="0">
      <alignment horizontal="right" vertical="center"/>
    </xf>
    <xf numFmtId="0" fontId="45" fillId="18" borderId="177" applyNumberFormat="0" applyFont="0" applyAlignment="0" applyProtection="0"/>
    <xf numFmtId="0" fontId="45" fillId="8" borderId="182" applyNumberFormat="0" applyProtection="0">
      <alignment horizontal="left" vertical="center" indent="1"/>
    </xf>
    <xf numFmtId="0" fontId="45" fillId="82" borderId="194" applyNumberFormat="0">
      <protection locked="0"/>
    </xf>
    <xf numFmtId="4" fontId="82" fillId="19" borderId="178" applyNumberFormat="0" applyProtection="0">
      <alignment horizontal="left" vertical="center" indent="1"/>
    </xf>
    <xf numFmtId="0" fontId="45" fillId="81" borderId="182" applyNumberFormat="0" applyProtection="0">
      <alignment horizontal="left" vertical="center" indent="1"/>
    </xf>
    <xf numFmtId="0" fontId="83" fillId="84" borderId="185"/>
    <xf numFmtId="0" fontId="79" fillId="20" borderId="180" applyNumberFormat="0" applyAlignment="0" applyProtection="0"/>
    <xf numFmtId="0" fontId="137" fillId="17" borderId="182" applyNumberFormat="0" applyProtection="0">
      <alignment horizontal="left" vertical="top" indent="1"/>
    </xf>
    <xf numFmtId="0" fontId="45" fillId="80" borderId="200" applyNumberFormat="0" applyProtection="0">
      <alignment horizontal="left" vertical="top" indent="1"/>
    </xf>
    <xf numFmtId="0" fontId="78" fillId="20" borderId="179" applyNumberFormat="0" applyAlignment="0" applyProtection="0"/>
    <xf numFmtId="4" fontId="138" fillId="81" borderId="182" applyNumberFormat="0" applyProtection="0">
      <alignment horizontal="right" vertical="center"/>
    </xf>
    <xf numFmtId="0" fontId="45" fillId="81" borderId="200" applyNumberFormat="0" applyProtection="0">
      <alignment horizontal="left" vertical="center" indent="1"/>
    </xf>
    <xf numFmtId="0" fontId="79" fillId="20" borderId="198" applyNumberFormat="0" applyAlignment="0" applyProtection="0"/>
    <xf numFmtId="0" fontId="77" fillId="7" borderId="179" applyNumberFormat="0" applyAlignment="0" applyProtection="0"/>
    <xf numFmtId="0" fontId="45" fillId="79" borderId="191" applyNumberFormat="0" applyProtection="0">
      <alignment horizontal="left" vertical="top" indent="1"/>
    </xf>
    <xf numFmtId="0" fontId="121" fillId="71" borderId="179" applyNumberFormat="0" applyAlignment="0" applyProtection="0"/>
    <xf numFmtId="0" fontId="45" fillId="82" borderId="193" applyNumberFormat="0">
      <protection locked="0"/>
    </xf>
    <xf numFmtId="0" fontId="83" fillId="84" borderId="203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7" fillId="17" borderId="191" applyNumberFormat="0" applyProtection="0">
      <alignment horizontal="left" vertical="top" indent="1"/>
    </xf>
    <xf numFmtId="0" fontId="45" fillId="8" borderId="191" applyNumberFormat="0" applyProtection="0">
      <alignment horizontal="left" vertical="center" indent="1"/>
    </xf>
    <xf numFmtId="0" fontId="45" fillId="8" borderId="200" applyNumberFormat="0" applyProtection="0">
      <alignment horizontal="left" vertical="center" indent="1"/>
    </xf>
    <xf numFmtId="4" fontId="82" fillId="19" borderId="196" applyNumberFormat="0" applyProtection="0">
      <alignment horizontal="left" vertical="center" indent="1"/>
    </xf>
    <xf numFmtId="0" fontId="11" fillId="0" borderId="0"/>
    <xf numFmtId="0" fontId="11" fillId="0" borderId="0"/>
    <xf numFmtId="0" fontId="82" fillId="80" borderId="201" applyBorder="0"/>
    <xf numFmtId="4" fontId="83" fillId="14" borderId="196" applyNumberFormat="0" applyProtection="0">
      <alignment horizontal="left" vertical="center" indent="1"/>
    </xf>
    <xf numFmtId="0" fontId="138" fillId="81" borderId="182" applyNumberFormat="0" applyProtection="0">
      <alignment horizontal="left" vertical="top" indent="1"/>
    </xf>
    <xf numFmtId="4" fontId="138" fillId="18" borderId="191" applyNumberFormat="0" applyProtection="0">
      <alignment vertical="center"/>
    </xf>
    <xf numFmtId="0" fontId="45" fillId="68" borderId="195" applyNumberFormat="0" applyFont="0" applyAlignment="0" applyProtection="0"/>
    <xf numFmtId="4" fontId="83" fillId="0" borderId="196" applyNumberFormat="0" applyProtection="0">
      <alignment horizontal="right" vertical="center"/>
    </xf>
    <xf numFmtId="0" fontId="130" fillId="69" borderId="188" applyNumberFormat="0" applyAlignment="0" applyProtection="0"/>
    <xf numFmtId="0" fontId="45" fillId="80" borderId="191" applyNumberFormat="0" applyProtection="0">
      <alignment horizontal="left" vertical="top" indent="1"/>
    </xf>
    <xf numFmtId="0" fontId="45" fillId="82" borderId="184" applyNumberFormat="0">
      <protection locked="0"/>
    </xf>
    <xf numFmtId="0" fontId="45" fillId="18" borderId="195" applyNumberFormat="0" applyFont="0" applyAlignment="0" applyProtection="0"/>
    <xf numFmtId="0" fontId="45" fillId="79" borderId="182" applyNumberFormat="0" applyProtection="0">
      <alignment horizontal="left" vertical="top" indent="1"/>
    </xf>
    <xf numFmtId="0" fontId="65" fillId="18" borderId="186" applyNumberFormat="0" applyFont="0" applyAlignment="0" applyProtection="0"/>
    <xf numFmtId="4" fontId="142" fillId="79" borderId="191" applyNumberFormat="0" applyProtection="0">
      <alignment horizontal="right" vertical="center"/>
    </xf>
    <xf numFmtId="0" fontId="45" fillId="79" borderId="182" applyNumberFormat="0" applyProtection="0">
      <alignment horizontal="left" vertical="top" indent="1"/>
    </xf>
    <xf numFmtId="0" fontId="83" fillId="84" borderId="175"/>
    <xf numFmtId="4" fontId="83" fillId="14" borderId="196" applyNumberFormat="0" applyProtection="0">
      <alignment horizontal="left" vertical="center" indent="1"/>
    </xf>
    <xf numFmtId="0" fontId="45" fillId="79" borderId="182" applyNumberFormat="0" applyProtection="0">
      <alignment horizontal="left" vertical="center" indent="1"/>
    </xf>
    <xf numFmtId="4" fontId="83" fillId="14" borderId="178" applyNumberFormat="0" applyProtection="0">
      <alignment horizontal="left" vertical="center" indent="1"/>
    </xf>
    <xf numFmtId="0" fontId="78" fillId="20" borderId="197" applyNumberFormat="0" applyAlignment="0" applyProtection="0"/>
    <xf numFmtId="0" fontId="130" fillId="69" borderId="179" applyNumberFormat="0" applyAlignment="0" applyProtection="0"/>
    <xf numFmtId="0" fontId="138" fillId="18" borderId="182" applyNumberFormat="0" applyProtection="0">
      <alignment horizontal="left" vertical="top" indent="1"/>
    </xf>
    <xf numFmtId="4" fontId="83" fillId="14" borderId="178" applyNumberFormat="0" applyProtection="0">
      <alignment horizontal="left" vertical="center" indent="1"/>
    </xf>
    <xf numFmtId="0" fontId="45" fillId="80" borderId="182" applyNumberFormat="0" applyProtection="0">
      <alignment horizontal="left" vertical="center" indent="1"/>
    </xf>
    <xf numFmtId="4" fontId="82" fillId="19" borderId="187" applyNumberFormat="0" applyProtection="0">
      <alignment vertical="center"/>
    </xf>
    <xf numFmtId="4" fontId="82" fillId="19" borderId="178" applyNumberFormat="0" applyProtection="0">
      <alignment vertical="center"/>
    </xf>
    <xf numFmtId="0" fontId="78" fillId="20" borderId="188" applyNumberFormat="0" applyAlignment="0" applyProtection="0"/>
    <xf numFmtId="0" fontId="45" fillId="68" borderId="186" applyNumberFormat="0" applyFont="0" applyAlignment="0" applyProtection="0"/>
    <xf numFmtId="0" fontId="45" fillId="80" borderId="182" applyNumberFormat="0" applyProtection="0">
      <alignment horizontal="left" vertical="center" indent="1"/>
    </xf>
    <xf numFmtId="0" fontId="135" fillId="71" borderId="180" applyNumberFormat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3" fillId="84" borderId="193"/>
    <xf numFmtId="0" fontId="45" fillId="8" borderId="191" applyNumberFormat="0" applyProtection="0">
      <alignment horizontal="left" vertical="center" indent="1"/>
    </xf>
    <xf numFmtId="0" fontId="45" fillId="81" borderId="200" applyNumberFormat="0" applyProtection="0">
      <alignment horizontal="left" vertical="center" indent="1"/>
    </xf>
    <xf numFmtId="0" fontId="122" fillId="0" borderId="181" applyNumberFormat="0" applyFill="0" applyAlignment="0" applyProtection="0"/>
    <xf numFmtId="0" fontId="83" fillId="84" borderId="176"/>
    <xf numFmtId="0" fontId="83" fillId="84" borderId="184"/>
    <xf numFmtId="4" fontId="138" fillId="22" borderId="182" applyNumberFormat="0" applyProtection="0">
      <alignment horizontal="right" vertical="center"/>
    </xf>
    <xf numFmtId="0" fontId="11" fillId="31" borderId="103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53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0" fontId="11" fillId="54" borderId="0" applyNumberFormat="0" applyBorder="0" applyAlignment="0" applyProtection="0"/>
    <xf numFmtId="0" fontId="11" fillId="31" borderId="103" applyNumberFormat="0" applyFont="0" applyAlignment="0" applyProtection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38" fillId="3" borderId="182" applyNumberFormat="0" applyProtection="0">
      <alignment horizontal="right" vertical="center"/>
    </xf>
    <xf numFmtId="4" fontId="138" fillId="15" borderId="191" applyNumberFormat="0" applyProtection="0">
      <alignment horizontal="right" vertical="center"/>
    </xf>
    <xf numFmtId="0" fontId="45" fillId="80" borderId="182" applyNumberFormat="0" applyProtection="0">
      <alignment horizontal="left" vertical="top" indent="1"/>
    </xf>
    <xf numFmtId="0" fontId="79" fillId="20" borderId="180" applyNumberFormat="0" applyAlignment="0" applyProtection="0"/>
    <xf numFmtId="0" fontId="45" fillId="80" borderId="182" applyNumberFormat="0" applyProtection="0">
      <alignment horizontal="left" vertical="top" indent="1"/>
    </xf>
    <xf numFmtId="4" fontId="138" fillId="22" borderId="191" applyNumberFormat="0" applyProtection="0">
      <alignment horizontal="right" vertical="center"/>
    </xf>
    <xf numFmtId="0" fontId="45" fillId="82" borderId="184" applyNumberFormat="0">
      <protection locked="0"/>
    </xf>
    <xf numFmtId="0" fontId="78" fillId="20" borderId="197" applyNumberFormat="0" applyAlignment="0" applyProtection="0"/>
    <xf numFmtId="0" fontId="79" fillId="20" borderId="189" applyNumberFormat="0" applyAlignment="0" applyProtection="0"/>
    <xf numFmtId="0" fontId="45" fillId="82" borderId="202" applyNumberFormat="0">
      <protection locked="0"/>
    </xf>
    <xf numFmtId="0" fontId="82" fillId="80" borderId="192" applyBorder="0"/>
    <xf numFmtId="4" fontId="136" fillId="17" borderId="182" applyNumberFormat="0" applyProtection="0">
      <alignment vertical="center"/>
    </xf>
    <xf numFmtId="0" fontId="45" fillId="80" borderId="191" applyNumberFormat="0" applyProtection="0">
      <alignment horizontal="left" vertical="center" indent="1"/>
    </xf>
    <xf numFmtId="0" fontId="45" fillId="82" borderId="175" applyNumberFormat="0">
      <protection locked="0"/>
    </xf>
    <xf numFmtId="0" fontId="45" fillId="82" borderId="203" applyNumberFormat="0">
      <protection locked="0"/>
    </xf>
    <xf numFmtId="4" fontId="138" fillId="10" borderId="191" applyNumberFormat="0" applyProtection="0">
      <alignment horizontal="right" vertical="center"/>
    </xf>
    <xf numFmtId="0" fontId="45" fillId="81" borderId="182" applyNumberFormat="0" applyProtection="0">
      <alignment horizontal="left" vertical="top" indent="1"/>
    </xf>
    <xf numFmtId="4" fontId="144" fillId="79" borderId="191" applyNumberFormat="0" applyProtection="0">
      <alignment horizontal="right" vertical="center"/>
    </xf>
    <xf numFmtId="4" fontId="138" fillId="23" borderId="191" applyNumberFormat="0" applyProtection="0">
      <alignment horizontal="right" vertical="center"/>
    </xf>
    <xf numFmtId="4" fontId="138" fillId="18" borderId="191" applyNumberFormat="0" applyProtection="0">
      <alignment horizontal="left" vertical="center" indent="1"/>
    </xf>
    <xf numFmtId="0" fontId="77" fillId="7" borderId="188" applyNumberFormat="0" applyAlignment="0" applyProtection="0"/>
    <xf numFmtId="0" fontId="65" fillId="18" borderId="177" applyNumberFormat="0" applyFont="0" applyAlignment="0" applyProtection="0"/>
    <xf numFmtId="4" fontId="138" fillId="76" borderId="200" applyNumberFormat="0" applyProtection="0">
      <alignment horizontal="right" vertical="center"/>
    </xf>
    <xf numFmtId="4" fontId="138" fillId="18" borderId="200" applyNumberFormat="0" applyProtection="0">
      <alignment vertical="center"/>
    </xf>
    <xf numFmtId="0" fontId="45" fillId="82" borderId="185" applyNumberFormat="0">
      <protection locked="0"/>
    </xf>
    <xf numFmtId="0" fontId="65" fillId="18" borderId="195" applyNumberFormat="0" applyFont="0" applyAlignment="0" applyProtection="0"/>
    <xf numFmtId="0" fontId="45" fillId="8" borderId="182" applyNumberFormat="0" applyProtection="0">
      <alignment horizontal="left" vertical="center" indent="1"/>
    </xf>
    <xf numFmtId="0" fontId="45" fillId="80" borderId="200" applyNumberFormat="0" applyProtection="0">
      <alignment horizontal="left" vertical="center" indent="1"/>
    </xf>
    <xf numFmtId="0" fontId="45" fillId="82" borderId="185" applyNumberFormat="0">
      <protection locked="0"/>
    </xf>
    <xf numFmtId="0" fontId="45" fillId="79" borderId="191" applyNumberFormat="0" applyProtection="0">
      <alignment horizontal="left" vertical="center" indent="1"/>
    </xf>
    <xf numFmtId="4" fontId="138" fillId="11" borderId="191" applyNumberFormat="0" applyProtection="0">
      <alignment horizontal="right" vertical="center"/>
    </xf>
    <xf numFmtId="0" fontId="83" fillId="84" borderId="202"/>
    <xf numFmtId="4" fontId="83" fillId="14" borderId="187" applyNumberFormat="0" applyProtection="0">
      <alignment horizontal="left" vertical="center" indent="1"/>
    </xf>
    <xf numFmtId="0" fontId="78" fillId="20" borderId="179" applyNumberFormat="0" applyAlignment="0" applyProtection="0"/>
    <xf numFmtId="4" fontId="138" fillId="18" borderId="200" applyNumberFormat="0" applyProtection="0">
      <alignment horizontal="left" vertical="center" indent="1"/>
    </xf>
    <xf numFmtId="4" fontId="136" fillId="17" borderId="200" applyNumberFormat="0" applyProtection="0">
      <alignment vertical="center"/>
    </xf>
    <xf numFmtId="0" fontId="45" fillId="68" borderId="177" applyNumberFormat="0" applyFont="0" applyAlignment="0" applyProtection="0"/>
    <xf numFmtId="4" fontId="142" fillId="18" borderId="200" applyNumberFormat="0" applyProtection="0">
      <alignment vertical="center"/>
    </xf>
    <xf numFmtId="0" fontId="45" fillId="8" borderId="191" applyNumberFormat="0" applyProtection="0">
      <alignment horizontal="left" vertical="top" indent="1"/>
    </xf>
    <xf numFmtId="0" fontId="45" fillId="81" borderId="191" applyNumberFormat="0" applyProtection="0">
      <alignment horizontal="left" vertical="top" indent="1"/>
    </xf>
    <xf numFmtId="4" fontId="82" fillId="19" borderId="187" applyNumberFormat="0" applyProtection="0">
      <alignment horizontal="left" vertical="center" indent="1"/>
    </xf>
    <xf numFmtId="4" fontId="138" fillId="10" borderId="182" applyNumberFormat="0" applyProtection="0">
      <alignment horizontal="right" vertical="center"/>
    </xf>
    <xf numFmtId="0" fontId="45" fillId="8" borderId="191" applyNumberFormat="0" applyProtection="0">
      <alignment horizontal="left" vertical="top" indent="1"/>
    </xf>
    <xf numFmtId="0" fontId="45" fillId="18" borderId="186" applyNumberFormat="0" applyFont="0" applyAlignment="0" applyProtection="0"/>
    <xf numFmtId="4" fontId="138" fillId="15" borderId="182" applyNumberFormat="0" applyProtection="0">
      <alignment horizontal="right" vertical="center"/>
    </xf>
    <xf numFmtId="4" fontId="83" fillId="0" borderId="178" applyNumberFormat="0" applyProtection="0">
      <alignment horizontal="right" vertical="center"/>
    </xf>
    <xf numFmtId="0" fontId="77" fillId="7" borderId="179" applyNumberFormat="0" applyAlignment="0" applyProtection="0"/>
    <xf numFmtId="4" fontId="83" fillId="0" borderId="187" applyNumberFormat="0" applyProtection="0">
      <alignment horizontal="right" vertical="center"/>
    </xf>
    <xf numFmtId="4" fontId="142" fillId="18" borderId="182" applyNumberFormat="0" applyProtection="0">
      <alignment vertical="center"/>
    </xf>
    <xf numFmtId="4" fontId="136" fillId="17" borderId="191" applyNumberFormat="0" applyProtection="0">
      <alignment vertical="center"/>
    </xf>
    <xf numFmtId="0" fontId="45" fillId="81" borderId="200" applyNumberFormat="0" applyProtection="0">
      <alignment horizontal="left" vertical="top" indent="1"/>
    </xf>
    <xf numFmtId="0" fontId="77" fillId="7" borderId="188" applyNumberFormat="0" applyAlignment="0" applyProtection="0"/>
    <xf numFmtId="0" fontId="137" fillId="17" borderId="200" applyNumberFormat="0" applyProtection="0">
      <alignment horizontal="left" vertical="top" indent="1"/>
    </xf>
    <xf numFmtId="0" fontId="138" fillId="81" borderId="191" applyNumberFormat="0" applyProtection="0">
      <alignment horizontal="left" vertical="top" indent="1"/>
    </xf>
    <xf numFmtId="4" fontId="138" fillId="81" borderId="191" applyNumberFormat="0" applyProtection="0">
      <alignment horizontal="right" vertical="center"/>
    </xf>
    <xf numFmtId="0" fontId="45" fillId="82" borderId="193" applyNumberFormat="0">
      <protection locked="0"/>
    </xf>
    <xf numFmtId="0" fontId="79" fillId="20" borderId="189" applyNumberFormat="0" applyAlignment="0" applyProtection="0"/>
    <xf numFmtId="0" fontId="138" fillId="18" borderId="200" applyNumberFormat="0" applyProtection="0">
      <alignment horizontal="left" vertical="top" indent="1"/>
    </xf>
    <xf numFmtId="0" fontId="45" fillId="82" borderId="202" applyNumberFormat="0">
      <protection locked="0"/>
    </xf>
    <xf numFmtId="4" fontId="138" fillId="23" borderId="200" applyNumberFormat="0" applyProtection="0">
      <alignment horizontal="right" vertical="center"/>
    </xf>
    <xf numFmtId="0" fontId="138" fillId="18" borderId="191" applyNumberFormat="0" applyProtection="0">
      <alignment horizontal="left" vertical="top" indent="1"/>
    </xf>
    <xf numFmtId="0" fontId="45" fillId="81" borderId="191" applyNumberFormat="0" applyProtection="0">
      <alignment horizontal="left" vertical="top" indent="1"/>
    </xf>
    <xf numFmtId="0" fontId="77" fillId="7" borderId="197" applyNumberFormat="0" applyAlignment="0" applyProtection="0"/>
    <xf numFmtId="4" fontId="142" fillId="18" borderId="191" applyNumberFormat="0" applyProtection="0">
      <alignment vertical="center"/>
    </xf>
    <xf numFmtId="4" fontId="138" fillId="22" borderId="200" applyNumberFormat="0" applyProtection="0">
      <alignment horizontal="right" vertical="center"/>
    </xf>
    <xf numFmtId="4" fontId="138" fillId="11" borderId="200" applyNumberFormat="0" applyProtection="0">
      <alignment horizontal="right" vertical="center"/>
    </xf>
    <xf numFmtId="4" fontId="138" fillId="15" borderId="200" applyNumberFormat="0" applyProtection="0">
      <alignment horizontal="right" vertical="center"/>
    </xf>
    <xf numFmtId="4" fontId="138" fillId="24" borderId="200" applyNumberFormat="0" applyProtection="0">
      <alignment horizontal="right" vertical="center"/>
    </xf>
    <xf numFmtId="4" fontId="138" fillId="81" borderId="200" applyNumberFormat="0" applyProtection="0">
      <alignment horizontal="right" vertical="center"/>
    </xf>
    <xf numFmtId="0" fontId="45" fillId="8" borderId="200" applyNumberFormat="0" applyProtection="0">
      <alignment horizontal="left" vertical="top" indent="1"/>
    </xf>
    <xf numFmtId="0" fontId="45" fillId="8" borderId="200" applyNumberFormat="0" applyProtection="0">
      <alignment horizontal="left" vertical="top" indent="1"/>
    </xf>
    <xf numFmtId="0" fontId="45" fillId="79" borderId="200" applyNumberFormat="0" applyProtection="0">
      <alignment horizontal="left" vertical="center" indent="1"/>
    </xf>
    <xf numFmtId="0" fontId="45" fillId="79" borderId="200" applyNumberFormat="0" applyProtection="0">
      <alignment horizontal="left" vertical="center" indent="1"/>
    </xf>
    <xf numFmtId="0" fontId="45" fillId="79" borderId="200" applyNumberFormat="0" applyProtection="0">
      <alignment horizontal="left" vertical="top" indent="1"/>
    </xf>
    <xf numFmtId="0" fontId="45" fillId="79" borderId="200" applyNumberFormat="0" applyProtection="0">
      <alignment horizontal="left" vertical="top" indent="1"/>
    </xf>
    <xf numFmtId="0" fontId="45" fillId="82" borderId="194" applyNumberFormat="0">
      <protection locked="0"/>
    </xf>
    <xf numFmtId="4" fontId="142" fillId="79" borderId="200" applyNumberFormat="0" applyProtection="0">
      <alignment horizontal="right" vertical="center"/>
    </xf>
    <xf numFmtId="0" fontId="138" fillId="81" borderId="200" applyNumberFormat="0" applyProtection="0">
      <alignment horizontal="left" vertical="top" indent="1"/>
    </xf>
    <xf numFmtId="0" fontId="83" fillId="84" borderId="194"/>
    <xf numFmtId="4" fontId="144" fillId="79" borderId="200" applyNumberFormat="0" applyProtection="0">
      <alignment horizontal="right" vertical="center"/>
    </xf>
    <xf numFmtId="0" fontId="45" fillId="82" borderId="203" applyNumberFormat="0">
      <protection locked="0"/>
    </xf>
    <xf numFmtId="0" fontId="83" fillId="84" borderId="204"/>
    <xf numFmtId="0" fontId="45" fillId="82" borderId="205" applyNumberFormat="0">
      <protection locked="0"/>
    </xf>
    <xf numFmtId="0" fontId="10" fillId="0" borderId="0"/>
    <xf numFmtId="0" fontId="10" fillId="31" borderId="10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45" fillId="82" borderId="204" applyNumberFormat="0">
      <protection locked="0"/>
    </xf>
    <xf numFmtId="0" fontId="45" fillId="82" borderId="204" applyNumberFormat="0">
      <protection locked="0"/>
    </xf>
    <xf numFmtId="0" fontId="83" fillId="84" borderId="20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82" borderId="205" applyNumberFormat="0">
      <protection locked="0"/>
    </xf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1" borderId="10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0" fillId="31" borderId="103" applyNumberFormat="0" applyFont="0" applyAlignment="0" applyProtection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9" fillId="0" borderId="0" applyFont="0" applyFill="0" applyBorder="0" applyAlignment="0" applyProtection="0"/>
    <xf numFmtId="0" fontId="9" fillId="0" borderId="0"/>
    <xf numFmtId="164" fontId="27" fillId="0" borderId="0" applyFont="0" applyFill="0" applyBorder="0" applyAlignment="0" applyProtection="0"/>
    <xf numFmtId="0" fontId="19" fillId="0" borderId="0"/>
    <xf numFmtId="0" fontId="27" fillId="0" borderId="0"/>
    <xf numFmtId="165" fontId="27" fillId="0" borderId="0" applyFont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45" fillId="18" borderId="239" applyNumberFormat="0" applyFont="0" applyAlignment="0" applyProtection="0"/>
    <xf numFmtId="4" fontId="82" fillId="19" borderId="240" applyNumberFormat="0" applyProtection="0">
      <alignment vertical="center"/>
    </xf>
    <xf numFmtId="4" fontId="82" fillId="19" borderId="240" applyNumberFormat="0" applyProtection="0">
      <alignment horizontal="left" vertical="center" indent="1"/>
    </xf>
    <xf numFmtId="4" fontId="83" fillId="14" borderId="240" applyNumberFormat="0" applyProtection="0">
      <alignment horizontal="left" vertical="center" indent="1"/>
    </xf>
    <xf numFmtId="4" fontId="83" fillId="0" borderId="240" applyNumberFormat="0" applyProtection="0">
      <alignment horizontal="right" vertical="center"/>
    </xf>
    <xf numFmtId="4" fontId="83" fillId="14" borderId="240" applyNumberFormat="0" applyProtection="0">
      <alignment horizontal="left" vertical="center" indent="1"/>
    </xf>
    <xf numFmtId="0" fontId="77" fillId="7" borderId="241" applyNumberFormat="0" applyAlignment="0" applyProtection="0"/>
    <xf numFmtId="0" fontId="78" fillId="20" borderId="241" applyNumberFormat="0" applyAlignment="0" applyProtection="0"/>
    <xf numFmtId="0" fontId="79" fillId="20" borderId="242" applyNumberFormat="0" applyAlignment="0" applyProtection="0"/>
    <xf numFmtId="0" fontId="7" fillId="0" borderId="0"/>
    <xf numFmtId="0" fontId="7" fillId="31" borderId="10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21" fillId="71" borderId="241" applyNumberFormat="0" applyAlignment="0" applyProtection="0"/>
    <xf numFmtId="0" fontId="130" fillId="69" borderId="24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68" borderId="239" applyNumberFormat="0" applyFont="0" applyAlignment="0" applyProtection="0"/>
    <xf numFmtId="0" fontId="45" fillId="68" borderId="239" applyNumberFormat="0" applyFont="0" applyAlignment="0" applyProtection="0"/>
    <xf numFmtId="0" fontId="135" fillId="71" borderId="242" applyNumberFormat="0" applyAlignment="0" applyProtection="0"/>
    <xf numFmtId="0" fontId="65" fillId="18" borderId="239" applyNumberFormat="0" applyFont="0" applyAlignment="0" applyProtection="0"/>
    <xf numFmtId="0" fontId="65" fillId="18" borderId="239" applyNumberFormat="0" applyFont="0" applyAlignment="0" applyProtection="0"/>
    <xf numFmtId="0" fontId="77" fillId="7" borderId="241" applyNumberFormat="0" applyAlignment="0" applyProtection="0"/>
    <xf numFmtId="0" fontId="78" fillId="20" borderId="241" applyNumberFormat="0" applyAlignment="0" applyProtection="0"/>
    <xf numFmtId="0" fontId="79" fillId="20" borderId="242" applyNumberFormat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31" borderId="10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83" fillId="84" borderId="233"/>
    <xf numFmtId="0" fontId="83" fillId="84" borderId="125"/>
    <xf numFmtId="4" fontId="82" fillId="19" borderId="247" applyNumberFormat="0" applyProtection="0">
      <alignment horizontal="left" vertical="center" indent="1"/>
    </xf>
    <xf numFmtId="0" fontId="45" fillId="80" borderId="244" applyNumberFormat="0" applyProtection="0">
      <alignment horizontal="left" vertical="top" indent="1"/>
    </xf>
    <xf numFmtId="4" fontId="138" fillId="23" borderId="244" applyNumberFormat="0" applyProtection="0">
      <alignment horizontal="right" vertical="center"/>
    </xf>
    <xf numFmtId="0" fontId="45" fillId="79" borderId="251" applyNumberFormat="0" applyProtection="0">
      <alignment horizontal="left" vertical="center" indent="1"/>
    </xf>
    <xf numFmtId="0" fontId="45" fillId="68" borderId="239" applyNumberFormat="0" applyFont="0" applyAlignment="0" applyProtection="0"/>
    <xf numFmtId="0" fontId="7" fillId="0" borderId="0"/>
    <xf numFmtId="0" fontId="138" fillId="18" borderId="244" applyNumberFormat="0" applyProtection="0">
      <alignment horizontal="left" vertical="top" indent="1"/>
    </xf>
    <xf numFmtId="0" fontId="45" fillId="80" borderId="244" applyNumberFormat="0" applyProtection="0">
      <alignment horizontal="left" vertical="center" indent="1"/>
    </xf>
    <xf numFmtId="0" fontId="79" fillId="20" borderId="249" applyNumberFormat="0" applyAlignment="0" applyProtection="0"/>
    <xf numFmtId="0" fontId="122" fillId="0" borderId="250" applyNumberFormat="0" applyFill="0" applyAlignment="0" applyProtection="0"/>
    <xf numFmtId="0" fontId="45" fillId="80" borderId="251" applyNumberFormat="0" applyProtection="0">
      <alignment horizontal="left" vertical="top" indent="1"/>
    </xf>
    <xf numFmtId="4" fontId="138" fillId="10" borderId="251" applyNumberFormat="0" applyProtection="0">
      <alignment horizontal="right" vertical="center"/>
    </xf>
    <xf numFmtId="0" fontId="45" fillId="82" borderId="233" applyNumberFormat="0">
      <protection locked="0"/>
    </xf>
    <xf numFmtId="4" fontId="138" fillId="3" borderId="244" applyNumberFormat="0" applyProtection="0">
      <alignment horizontal="right" vertical="center"/>
    </xf>
    <xf numFmtId="4" fontId="138" fillId="9" borderId="251" applyNumberFormat="0" applyProtection="0">
      <alignment horizontal="right" vertical="center"/>
    </xf>
    <xf numFmtId="0" fontId="7" fillId="0" borderId="0"/>
    <xf numFmtId="0" fontId="83" fillId="84" borderId="125"/>
    <xf numFmtId="0" fontId="45" fillId="82" borderId="233" applyNumberFormat="0">
      <protection locked="0"/>
    </xf>
    <xf numFmtId="4" fontId="144" fillId="79" borderId="251" applyNumberFormat="0" applyProtection="0">
      <alignment horizontal="right" vertical="center"/>
    </xf>
    <xf numFmtId="0" fontId="45" fillId="82" borderId="125" applyNumberFormat="0">
      <protection locked="0"/>
    </xf>
    <xf numFmtId="0" fontId="7" fillId="0" borderId="0"/>
    <xf numFmtId="0" fontId="45" fillId="80" borderId="251" applyNumberFormat="0" applyProtection="0">
      <alignment horizontal="left" vertical="top" indent="1"/>
    </xf>
    <xf numFmtId="0" fontId="7" fillId="0" borderId="0"/>
    <xf numFmtId="4" fontId="83" fillId="14" borderId="247" applyNumberFormat="0" applyProtection="0">
      <alignment horizontal="left" vertical="center" indent="1"/>
    </xf>
    <xf numFmtId="4" fontId="82" fillId="19" borderId="240" applyNumberFormat="0" applyProtection="0">
      <alignment horizontal="left" vertical="center" indent="1"/>
    </xf>
    <xf numFmtId="0" fontId="7" fillId="31" borderId="103" applyNumberFormat="0" applyFont="0" applyAlignment="0" applyProtection="0"/>
    <xf numFmtId="0" fontId="122" fillId="0" borderId="243" applyNumberFormat="0" applyFill="0" applyAlignment="0" applyProtection="0"/>
    <xf numFmtId="0" fontId="45" fillId="81" borderId="244" applyNumberFormat="0" applyProtection="0">
      <alignment horizontal="left" vertical="center" indent="1"/>
    </xf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4" fontId="83" fillId="0" borderId="240" applyNumberFormat="0" applyProtection="0">
      <alignment horizontal="right" vertical="center"/>
    </xf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4" fontId="83" fillId="0" borderId="247" applyNumberFormat="0" applyProtection="0">
      <alignment horizontal="right" vertical="center"/>
    </xf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45" fillId="18" borderId="246" applyNumberFormat="0" applyFont="0" applyAlignment="0" applyProtection="0"/>
    <xf numFmtId="0" fontId="77" fillId="7" borderId="241" applyNumberFormat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4" fontId="138" fillId="18" borderId="251" applyNumberFormat="0" applyProtection="0">
      <alignment horizontal="left" vertical="center" indent="1"/>
    </xf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38" fillId="81" borderId="244" applyNumberFormat="0" applyProtection="0">
      <alignment horizontal="left" vertical="top" indent="1"/>
    </xf>
    <xf numFmtId="0" fontId="78" fillId="20" borderId="248" applyNumberFormat="0" applyAlignment="0" applyProtection="0"/>
    <xf numFmtId="0" fontId="137" fillId="17" borderId="251" applyNumberFormat="0" applyProtection="0">
      <alignment horizontal="left" vertical="top" indent="1"/>
    </xf>
    <xf numFmtId="4" fontId="82" fillId="19" borderId="240" applyNumberFormat="0" applyProtection="0">
      <alignment vertical="center"/>
    </xf>
    <xf numFmtId="0" fontId="78" fillId="20" borderId="248" applyNumberFormat="0" applyAlignment="0" applyProtection="0"/>
    <xf numFmtId="4" fontId="142" fillId="18" borderId="244" applyNumberFormat="0" applyProtection="0">
      <alignment vertical="center"/>
    </xf>
    <xf numFmtId="0" fontId="45" fillId="79" borderId="251" applyNumberFormat="0" applyProtection="0">
      <alignment horizontal="left" vertical="center" indent="1"/>
    </xf>
    <xf numFmtId="4" fontId="138" fillId="24" borderId="251" applyNumberFormat="0" applyProtection="0">
      <alignment horizontal="right" vertical="center"/>
    </xf>
    <xf numFmtId="0" fontId="7" fillId="0" borderId="0"/>
    <xf numFmtId="0" fontId="83" fillId="84" borderId="125"/>
    <xf numFmtId="0" fontId="138" fillId="81" borderId="251" applyNumberFormat="0" applyProtection="0">
      <alignment horizontal="left" vertical="top" indent="1"/>
    </xf>
    <xf numFmtId="0" fontId="45" fillId="81" borderId="244" applyNumberFormat="0" applyProtection="0">
      <alignment horizontal="left" vertical="center" indent="1"/>
    </xf>
    <xf numFmtId="4" fontId="142" fillId="18" borderId="251" applyNumberFormat="0" applyProtection="0">
      <alignment vertical="center"/>
    </xf>
    <xf numFmtId="0" fontId="7" fillId="0" borderId="0"/>
    <xf numFmtId="0" fontId="45" fillId="82" borderId="233" applyNumberFormat="0">
      <protection locked="0"/>
    </xf>
    <xf numFmtId="0" fontId="45" fillId="82" borderId="233" applyNumberFormat="0">
      <protection locked="0"/>
    </xf>
    <xf numFmtId="0" fontId="45" fillId="79" borderId="244" applyNumberFormat="0" applyProtection="0">
      <alignment horizontal="left" vertical="center" indent="1"/>
    </xf>
    <xf numFmtId="4" fontId="138" fillId="15" borderId="244" applyNumberFormat="0" applyProtection="0">
      <alignment horizontal="right" vertical="center"/>
    </xf>
    <xf numFmtId="0" fontId="45" fillId="82" borderId="253" applyNumberFormat="0">
      <protection locked="0"/>
    </xf>
    <xf numFmtId="0" fontId="45" fillId="80" borderId="251" applyNumberFormat="0" applyProtection="0">
      <alignment horizontal="left" vertical="center" indent="1"/>
    </xf>
    <xf numFmtId="0" fontId="7" fillId="0" borderId="0"/>
    <xf numFmtId="0" fontId="45" fillId="68" borderId="246" applyNumberFormat="0" applyFont="0" applyAlignment="0" applyProtection="0"/>
    <xf numFmtId="0" fontId="45" fillId="80" borderId="251" applyNumberFormat="0" applyProtection="0">
      <alignment horizontal="left" vertical="top" indent="1"/>
    </xf>
    <xf numFmtId="0" fontId="45" fillId="81" borderId="251" applyNumberFormat="0" applyProtection="0">
      <alignment horizontal="left" vertical="center" indent="1"/>
    </xf>
    <xf numFmtId="0" fontId="45" fillId="80" borderId="251" applyNumberFormat="0" applyProtection="0">
      <alignment horizontal="left" vertical="center" indent="1"/>
    </xf>
    <xf numFmtId="4" fontId="142" fillId="18" borderId="251" applyNumberFormat="0" applyProtection="0">
      <alignment vertical="center"/>
    </xf>
    <xf numFmtId="0" fontId="45" fillId="80" borderId="244" applyNumberFormat="0" applyProtection="0">
      <alignment horizontal="left" vertical="top" indent="1"/>
    </xf>
    <xf numFmtId="0" fontId="135" fillId="71" borderId="242" applyNumberFormat="0" applyAlignment="0" applyProtection="0"/>
    <xf numFmtId="4" fontId="136" fillId="17" borderId="251" applyNumberFormat="0" applyProtection="0">
      <alignment vertical="center"/>
    </xf>
    <xf numFmtId="4" fontId="142" fillId="79" borderId="251" applyNumberFormat="0" applyProtection="0">
      <alignment horizontal="right" vertical="center"/>
    </xf>
    <xf numFmtId="4" fontId="138" fillId="23" borderId="251" applyNumberFormat="0" applyProtection="0">
      <alignment horizontal="right" vertical="center"/>
    </xf>
    <xf numFmtId="0" fontId="137" fillId="17" borderId="244" applyNumberFormat="0" applyProtection="0">
      <alignment horizontal="left" vertical="top" indent="1"/>
    </xf>
    <xf numFmtId="0" fontId="45" fillId="79" borderId="251" applyNumberFormat="0" applyProtection="0">
      <alignment horizontal="left" vertical="top" indent="1"/>
    </xf>
    <xf numFmtId="0" fontId="83" fillId="84" borderId="253"/>
    <xf numFmtId="0" fontId="121" fillId="71" borderId="241" applyNumberFormat="0" applyAlignment="0" applyProtection="0"/>
    <xf numFmtId="0" fontId="77" fillId="7" borderId="248" applyNumberFormat="0" applyAlignment="0" applyProtection="0"/>
    <xf numFmtId="4" fontId="138" fillId="3" borderId="251" applyNumberFormat="0" applyProtection="0">
      <alignment horizontal="right" vertical="center"/>
    </xf>
    <xf numFmtId="0" fontId="45" fillId="82" borderId="253" applyNumberFormat="0">
      <protection locked="0"/>
    </xf>
    <xf numFmtId="0" fontId="45" fillId="82" borderId="253" applyNumberFormat="0">
      <protection locked="0"/>
    </xf>
    <xf numFmtId="0" fontId="45" fillId="79" borderId="244" applyNumberFormat="0" applyProtection="0">
      <alignment horizontal="left" vertical="top" indent="1"/>
    </xf>
    <xf numFmtId="4" fontId="138" fillId="81" borderId="244" applyNumberFormat="0" applyProtection="0">
      <alignment horizontal="right" vertical="center"/>
    </xf>
    <xf numFmtId="0" fontId="83" fillId="84" borderId="253"/>
    <xf numFmtId="4" fontId="138" fillId="22" borderId="244" applyNumberFormat="0" applyProtection="0">
      <alignment horizontal="right" vertical="center"/>
    </xf>
    <xf numFmtId="4" fontId="83" fillId="14" borderId="247" applyNumberFormat="0" applyProtection="0">
      <alignment horizontal="left" vertical="center" indent="1"/>
    </xf>
    <xf numFmtId="4" fontId="138" fillId="23" borderId="251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71" borderId="248" applyNumberFormat="0" applyAlignment="0" applyProtection="0"/>
    <xf numFmtId="4" fontId="83" fillId="14" borderId="240" applyNumberFormat="0" applyProtection="0">
      <alignment horizontal="left" vertical="center" indent="1"/>
    </xf>
    <xf numFmtId="0" fontId="130" fillId="69" borderId="248" applyNumberFormat="0" applyAlignment="0" applyProtection="0"/>
    <xf numFmtId="4" fontId="144" fillId="79" borderId="251" applyNumberFormat="0" applyProtection="0">
      <alignment horizontal="right" vertical="center"/>
    </xf>
    <xf numFmtId="4" fontId="138" fillId="11" borderId="244" applyNumberFormat="0" applyProtection="0">
      <alignment horizontal="right" vertical="center"/>
    </xf>
    <xf numFmtId="0" fontId="77" fillId="7" borderId="248" applyNumberFormat="0" applyAlignment="0" applyProtection="0"/>
    <xf numFmtId="0" fontId="45" fillId="82" borderId="253" applyNumberFormat="0">
      <protection locked="0"/>
    </xf>
    <xf numFmtId="0" fontId="7" fillId="0" borderId="0"/>
    <xf numFmtId="0" fontId="7" fillId="0" borderId="0"/>
    <xf numFmtId="4" fontId="138" fillId="18" borderId="244" applyNumberFormat="0" applyProtection="0">
      <alignment horizontal="left" vertical="center" indent="1"/>
    </xf>
    <xf numFmtId="4" fontId="138" fillId="10" borderId="251" applyNumberFormat="0" applyProtection="0">
      <alignment horizontal="right" vertical="center"/>
    </xf>
    <xf numFmtId="4" fontId="138" fillId="15" borderId="251" applyNumberFormat="0" applyProtection="0">
      <alignment horizontal="right" vertical="center"/>
    </xf>
    <xf numFmtId="0" fontId="83" fillId="84" borderId="233"/>
    <xf numFmtId="0" fontId="45" fillId="79" borderId="244" applyNumberFormat="0" applyProtection="0">
      <alignment horizontal="left" vertical="top" indent="1"/>
    </xf>
    <xf numFmtId="0" fontId="45" fillId="68" borderId="239" applyNumberFormat="0" applyFont="0" applyAlignment="0" applyProtection="0"/>
    <xf numFmtId="0" fontId="45" fillId="8" borderId="244" applyNumberFormat="0" applyProtection="0">
      <alignment horizontal="left" vertical="top" indent="1"/>
    </xf>
    <xf numFmtId="0" fontId="45" fillId="82" borderId="233" applyNumberFormat="0">
      <protection locked="0"/>
    </xf>
    <xf numFmtId="0" fontId="45" fillId="80" borderId="244" applyNumberFormat="0" applyProtection="0">
      <alignment horizontal="left" vertical="center" indent="1"/>
    </xf>
    <xf numFmtId="0" fontId="45" fillId="8" borderId="251" applyNumberFormat="0" applyProtection="0">
      <alignment horizontal="left" vertical="top" indent="1"/>
    </xf>
    <xf numFmtId="0" fontId="45" fillId="68" borderId="246" applyNumberFormat="0" applyFont="0" applyAlignment="0" applyProtection="0"/>
    <xf numFmtId="0" fontId="7" fillId="0" borderId="0"/>
    <xf numFmtId="4" fontId="138" fillId="11" borderId="251" applyNumberFormat="0" applyProtection="0">
      <alignment horizontal="right" vertical="center"/>
    </xf>
    <xf numFmtId="0" fontId="45" fillId="68" borderId="246" applyNumberFormat="0" applyFont="0" applyAlignment="0" applyProtection="0"/>
    <xf numFmtId="0" fontId="45" fillId="79" borderId="251" applyNumberFormat="0" applyProtection="0">
      <alignment horizontal="left" vertical="top" indent="1"/>
    </xf>
    <xf numFmtId="0" fontId="7" fillId="0" borderId="0"/>
    <xf numFmtId="0" fontId="135" fillId="71" borderId="249" applyNumberFormat="0" applyAlignment="0" applyProtection="0"/>
    <xf numFmtId="0" fontId="7" fillId="0" borderId="0"/>
    <xf numFmtId="0" fontId="65" fillId="18" borderId="246" applyNumberFormat="0" applyFont="0" applyAlignment="0" applyProtection="0"/>
    <xf numFmtId="0" fontId="65" fillId="18" borderId="239" applyNumberFormat="0" applyFont="0" applyAlignment="0" applyProtection="0"/>
    <xf numFmtId="0" fontId="130" fillId="69" borderId="241" applyNumberFormat="0" applyAlignment="0" applyProtection="0"/>
    <xf numFmtId="0" fontId="45" fillId="82" borderId="125" applyNumberFormat="0">
      <protection locked="0"/>
    </xf>
    <xf numFmtId="0" fontId="45" fillId="82" borderId="125" applyNumberFormat="0">
      <protection locked="0"/>
    </xf>
    <xf numFmtId="0" fontId="45" fillId="81" borderId="251" applyNumberFormat="0" applyProtection="0">
      <alignment horizontal="left" vertical="top" indent="1"/>
    </xf>
    <xf numFmtId="0" fontId="83" fillId="84" borderId="125"/>
    <xf numFmtId="0" fontId="45" fillId="79" borderId="251" applyNumberFormat="0" applyProtection="0">
      <alignment horizontal="left" vertical="center" indent="1"/>
    </xf>
    <xf numFmtId="4" fontId="83" fillId="14" borderId="247" applyNumberFormat="0" applyProtection="0">
      <alignment horizontal="left" vertical="center" indent="1"/>
    </xf>
    <xf numFmtId="4" fontId="138" fillId="10" borderId="244" applyNumberFormat="0" applyProtection="0">
      <alignment horizontal="right" vertical="center"/>
    </xf>
    <xf numFmtId="0" fontId="45" fillId="18" borderId="239" applyNumberFormat="0" applyFont="0" applyAlignment="0" applyProtection="0"/>
    <xf numFmtId="4" fontId="138" fillId="24" borderId="244" applyNumberFormat="0" applyProtection="0">
      <alignment horizontal="right" vertical="center"/>
    </xf>
    <xf numFmtId="4" fontId="138" fillId="76" borderId="251" applyNumberFormat="0" applyProtection="0">
      <alignment horizontal="right" vertical="center"/>
    </xf>
    <xf numFmtId="0" fontId="45" fillId="8" borderId="251" applyNumberFormat="0" applyProtection="0">
      <alignment horizontal="left" vertical="top" indent="1"/>
    </xf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5" fillId="71" borderId="249" applyNumberFormat="0" applyAlignment="0" applyProtection="0"/>
    <xf numFmtId="4" fontId="138" fillId="9" borderId="244" applyNumberFormat="0" applyProtection="0">
      <alignment horizontal="right" vertical="center"/>
    </xf>
    <xf numFmtId="0" fontId="77" fillId="7" borderId="248" applyNumberFormat="0" applyAlignment="0" applyProtection="0"/>
    <xf numFmtId="0" fontId="45" fillId="82" borderId="253" applyNumberFormat="0">
      <protection locked="0"/>
    </xf>
    <xf numFmtId="0" fontId="45" fillId="82" borderId="233" applyNumberFormat="0">
      <protection locked="0"/>
    </xf>
    <xf numFmtId="0" fontId="7" fillId="31" borderId="10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4" fontId="142" fillId="79" borderId="244" applyNumberFormat="0" applyProtection="0">
      <alignment horizontal="right" vertical="center"/>
    </xf>
    <xf numFmtId="0" fontId="7" fillId="0" borderId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31" borderId="103" applyNumberFormat="0" applyFont="0" applyAlignment="0" applyProtection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81" borderId="251" applyNumberFormat="0" applyProtection="0">
      <alignment horizontal="left" vertical="center" indent="1"/>
    </xf>
    <xf numFmtId="0" fontId="45" fillId="81" borderId="251" applyNumberFormat="0" applyProtection="0">
      <alignment horizontal="left" vertical="center" indent="1"/>
    </xf>
    <xf numFmtId="4" fontId="83" fillId="0" borderId="247" applyNumberFormat="0" applyProtection="0">
      <alignment horizontal="right" vertical="center"/>
    </xf>
    <xf numFmtId="0" fontId="83" fillId="84" borderId="233"/>
    <xf numFmtId="0" fontId="45" fillId="81" borderId="251" applyNumberFormat="0" applyProtection="0">
      <alignment horizontal="left" vertical="top" indent="1"/>
    </xf>
    <xf numFmtId="4" fontId="138" fillId="22" borderId="251" applyNumberFormat="0" applyProtection="0">
      <alignment horizontal="right" vertical="center"/>
    </xf>
    <xf numFmtId="0" fontId="7" fillId="0" borderId="0"/>
    <xf numFmtId="0" fontId="45" fillId="82" borderId="253" applyNumberFormat="0">
      <protection locked="0"/>
    </xf>
    <xf numFmtId="0" fontId="65" fillId="18" borderId="239" applyNumberFormat="0" applyFont="0" applyAlignment="0" applyProtection="0"/>
    <xf numFmtId="0" fontId="45" fillId="82" borderId="233" applyNumberFormat="0">
      <protection locked="0"/>
    </xf>
    <xf numFmtId="0" fontId="7" fillId="0" borderId="0"/>
    <xf numFmtId="4" fontId="138" fillId="76" borderId="244" applyNumberFormat="0" applyProtection="0">
      <alignment horizontal="right" vertical="center"/>
    </xf>
    <xf numFmtId="0" fontId="45" fillId="8" borderId="251" applyNumberFormat="0" applyProtection="0">
      <alignment horizontal="left" vertical="center" indent="1"/>
    </xf>
    <xf numFmtId="0" fontId="122" fillId="0" borderId="250" applyNumberFormat="0" applyFill="0" applyAlignment="0" applyProtection="0"/>
    <xf numFmtId="0" fontId="82" fillId="80" borderId="252" applyBorder="0"/>
    <xf numFmtId="0" fontId="121" fillId="71" borderId="248" applyNumberFormat="0" applyAlignment="0" applyProtection="0"/>
    <xf numFmtId="4" fontId="138" fillId="81" borderId="251" applyNumberFormat="0" applyProtection="0">
      <alignment horizontal="right" vertical="center"/>
    </xf>
    <xf numFmtId="0" fontId="45" fillId="80" borderId="251" applyNumberFormat="0" applyProtection="0">
      <alignment horizontal="left" vertical="top" indent="1"/>
    </xf>
    <xf numFmtId="0" fontId="78" fillId="20" borderId="248" applyNumberFormat="0" applyAlignment="0" applyProtection="0"/>
    <xf numFmtId="4" fontId="82" fillId="19" borderId="247" applyNumberFormat="0" applyProtection="0">
      <alignment vertical="center"/>
    </xf>
    <xf numFmtId="4" fontId="138" fillId="3" borderId="251" applyNumberFormat="0" applyProtection="0">
      <alignment horizontal="right" vertical="center"/>
    </xf>
    <xf numFmtId="0" fontId="45" fillId="82" borderId="125" applyNumberFormat="0">
      <protection locked="0"/>
    </xf>
    <xf numFmtId="0" fontId="65" fillId="18" borderId="246" applyNumberFormat="0" applyFont="0" applyAlignment="0" applyProtection="0"/>
    <xf numFmtId="0" fontId="130" fillId="69" borderId="248" applyNumberFormat="0" applyAlignment="0" applyProtection="0"/>
    <xf numFmtId="4" fontId="83" fillId="14" borderId="247" applyNumberFormat="0" applyProtection="0">
      <alignment horizontal="left" vertical="center" indent="1"/>
    </xf>
    <xf numFmtId="0" fontId="45" fillId="8" borderId="244" applyNumberFormat="0" applyProtection="0">
      <alignment horizontal="left" vertical="center" indent="1"/>
    </xf>
    <xf numFmtId="0" fontId="45" fillId="81" borderId="251" applyNumberFormat="0" applyProtection="0">
      <alignment horizontal="left" vertical="center" indent="1"/>
    </xf>
    <xf numFmtId="0" fontId="45" fillId="82" borderId="125" applyNumberFormat="0">
      <protection locked="0"/>
    </xf>
    <xf numFmtId="4" fontId="138" fillId="18" borderId="251" applyNumberFormat="0" applyProtection="0">
      <alignment horizontal="left" vertical="center" indent="1"/>
    </xf>
    <xf numFmtId="0" fontId="45" fillId="8" borderId="251" applyNumberFormat="0" applyProtection="0">
      <alignment horizontal="left" vertical="center" indent="1"/>
    </xf>
    <xf numFmtId="0" fontId="138" fillId="18" borderId="251" applyNumberFormat="0" applyProtection="0">
      <alignment horizontal="left" vertical="top" indent="1"/>
    </xf>
    <xf numFmtId="0" fontId="79" fillId="20" borderId="242" applyNumberFormat="0" applyAlignment="0" applyProtection="0"/>
    <xf numFmtId="4" fontId="82" fillId="19" borderId="247" applyNumberFormat="0" applyProtection="0">
      <alignment vertical="center"/>
    </xf>
    <xf numFmtId="0" fontId="45" fillId="80" borderId="251" applyNumberFormat="0" applyProtection="0">
      <alignment horizontal="left" vertical="center" indent="1"/>
    </xf>
    <xf numFmtId="0" fontId="45" fillId="8" borderId="251" applyNumberFormat="0" applyProtection="0">
      <alignment horizontal="left" vertical="top" indent="1"/>
    </xf>
    <xf numFmtId="4" fontId="138" fillId="18" borderId="244" applyNumberFormat="0" applyProtection="0">
      <alignment vertical="center"/>
    </xf>
    <xf numFmtId="0" fontId="45" fillId="82" borderId="233" applyNumberFormat="0">
      <protection locked="0"/>
    </xf>
    <xf numFmtId="0" fontId="79" fillId="20" borderId="249" applyNumberFormat="0" applyAlignment="0" applyProtection="0"/>
    <xf numFmtId="0" fontId="77" fillId="7" borderId="248" applyNumberFormat="0" applyAlignment="0" applyProtection="0"/>
    <xf numFmtId="0" fontId="45" fillId="81" borderId="244" applyNumberFormat="0" applyProtection="0">
      <alignment horizontal="left" vertical="top" indent="1"/>
    </xf>
    <xf numFmtId="0" fontId="45" fillId="8" borderId="251" applyNumberFormat="0" applyProtection="0">
      <alignment horizontal="left" vertical="center" indent="1"/>
    </xf>
    <xf numFmtId="0" fontId="137" fillId="17" borderId="251" applyNumberFormat="0" applyProtection="0">
      <alignment horizontal="left" vertical="top" indent="1"/>
    </xf>
    <xf numFmtId="0" fontId="45" fillId="82" borderId="125" applyNumberFormat="0">
      <protection locked="0"/>
    </xf>
    <xf numFmtId="0" fontId="45" fillId="81" borderId="244" applyNumberFormat="0" applyProtection="0">
      <alignment horizontal="left" vertical="top" indent="1"/>
    </xf>
    <xf numFmtId="0" fontId="45" fillId="8" borderId="244" applyNumberFormat="0" applyProtection="0">
      <alignment horizontal="left" vertical="center" indent="1"/>
    </xf>
    <xf numFmtId="0" fontId="45" fillId="8" borderId="251" applyNumberFormat="0" applyProtection="0">
      <alignment horizontal="left" vertical="top" indent="1"/>
    </xf>
    <xf numFmtId="0" fontId="82" fillId="80" borderId="245" applyBorder="0"/>
    <xf numFmtId="4" fontId="144" fillId="79" borderId="244" applyNumberFormat="0" applyProtection="0">
      <alignment horizontal="right" vertical="center"/>
    </xf>
    <xf numFmtId="4" fontId="83" fillId="14" borderId="240" applyNumberFormat="0" applyProtection="0">
      <alignment horizontal="left" vertical="center" indent="1"/>
    </xf>
    <xf numFmtId="0" fontId="78" fillId="20" borderId="241" applyNumberFormat="0" applyAlignment="0" applyProtection="0"/>
    <xf numFmtId="0" fontId="45" fillId="82" borderId="233" applyNumberFormat="0">
      <protection locked="0"/>
    </xf>
    <xf numFmtId="0" fontId="45" fillId="8" borderId="244" applyNumberFormat="0" applyProtection="0">
      <alignment horizontal="left" vertical="top" indent="1"/>
    </xf>
    <xf numFmtId="4" fontId="138" fillId="18" borderId="251" applyNumberFormat="0" applyProtection="0">
      <alignment vertical="center"/>
    </xf>
    <xf numFmtId="0" fontId="45" fillId="79" borderId="244" applyNumberFormat="0" applyProtection="0">
      <alignment horizontal="left" vertical="center" indent="1"/>
    </xf>
    <xf numFmtId="4" fontId="82" fillId="19" borderId="247" applyNumberFormat="0" applyProtection="0">
      <alignment horizontal="left" vertical="center" indent="1"/>
    </xf>
    <xf numFmtId="4" fontId="136" fillId="17" borderId="244" applyNumberFormat="0" applyProtection="0">
      <alignment vertical="center"/>
    </xf>
    <xf numFmtId="0" fontId="79" fillId="20" borderId="242" applyNumberFormat="0" applyAlignment="0" applyProtection="0"/>
    <xf numFmtId="0" fontId="83" fillId="84" borderId="233"/>
    <xf numFmtId="0" fontId="45" fillId="80" borderId="251" applyNumberFormat="0" applyProtection="0">
      <alignment horizontal="left" vertical="center" indent="1"/>
    </xf>
    <xf numFmtId="0" fontId="83" fillId="84" borderId="253"/>
    <xf numFmtId="0" fontId="65" fillId="18" borderId="246" applyNumberFormat="0" applyFont="0" applyAlignment="0" applyProtection="0"/>
    <xf numFmtId="0" fontId="78" fillId="20" borderId="248" applyNumberFormat="0" applyAlignment="0" applyProtection="0"/>
    <xf numFmtId="4" fontId="138" fillId="11" borderId="251" applyNumberFormat="0" applyProtection="0">
      <alignment horizontal="right" vertical="center"/>
    </xf>
    <xf numFmtId="0" fontId="78" fillId="20" borderId="241" applyNumberFormat="0" applyAlignment="0" applyProtection="0"/>
    <xf numFmtId="0" fontId="83" fillId="84" borderId="233"/>
    <xf numFmtId="0" fontId="77" fillId="7" borderId="241" applyNumberFormat="0" applyAlignment="0" applyProtection="0"/>
    <xf numFmtId="4" fontId="138" fillId="9" borderId="251" applyNumberFormat="0" applyProtection="0">
      <alignment horizontal="right" vertical="center"/>
    </xf>
    <xf numFmtId="0" fontId="45" fillId="79" borderId="251" applyNumberFormat="0" applyProtection="0">
      <alignment horizontal="left" vertical="top" indent="1"/>
    </xf>
    <xf numFmtId="0" fontId="65" fillId="18" borderId="246" applyNumberFormat="0" applyFont="0" applyAlignment="0" applyProtection="0"/>
    <xf numFmtId="0" fontId="79" fillId="20" borderId="249" applyNumberFormat="0" applyAlignment="0" applyProtection="0"/>
    <xf numFmtId="0" fontId="82" fillId="80" borderId="252" applyBorder="0"/>
    <xf numFmtId="0" fontId="83" fillId="84" borderId="253"/>
    <xf numFmtId="4" fontId="138" fillId="76" borderId="251" applyNumberFormat="0" applyProtection="0">
      <alignment horizontal="right" vertical="center"/>
    </xf>
    <xf numFmtId="0" fontId="138" fillId="81" borderId="251" applyNumberFormat="0" applyProtection="0">
      <alignment horizontal="left" vertical="top" indent="1"/>
    </xf>
    <xf numFmtId="4" fontId="138" fillId="81" borderId="251" applyNumberFormat="0" applyProtection="0">
      <alignment horizontal="right" vertical="center"/>
    </xf>
    <xf numFmtId="0" fontId="45" fillId="82" borderId="233" applyNumberFormat="0">
      <protection locked="0"/>
    </xf>
    <xf numFmtId="4" fontId="138" fillId="22" borderId="251" applyNumberFormat="0" applyProtection="0">
      <alignment horizontal="right" vertical="center"/>
    </xf>
    <xf numFmtId="0" fontId="45" fillId="79" borderId="251" applyNumberFormat="0" applyProtection="0">
      <alignment horizontal="left" vertical="top" indent="1"/>
    </xf>
    <xf numFmtId="0" fontId="45" fillId="81" borderId="251" applyNumberFormat="0" applyProtection="0">
      <alignment horizontal="left" vertical="top" indent="1"/>
    </xf>
    <xf numFmtId="4" fontId="136" fillId="17" borderId="251" applyNumberFormat="0" applyProtection="0">
      <alignment vertical="center"/>
    </xf>
    <xf numFmtId="0" fontId="45" fillId="82" borderId="253" applyNumberFormat="0">
      <protection locked="0"/>
    </xf>
    <xf numFmtId="0" fontId="45" fillId="68" borderId="246" applyNumberFormat="0" applyFont="0" applyAlignment="0" applyProtection="0"/>
    <xf numFmtId="4" fontId="138" fillId="24" borderId="251" applyNumberFormat="0" applyProtection="0">
      <alignment horizontal="right" vertical="center"/>
    </xf>
    <xf numFmtId="0" fontId="45" fillId="82" borderId="253" applyNumberFormat="0">
      <protection locked="0"/>
    </xf>
    <xf numFmtId="0" fontId="45" fillId="82" borderId="125" applyNumberFormat="0">
      <protection locked="0"/>
    </xf>
    <xf numFmtId="0" fontId="45" fillId="82" borderId="125" applyNumberFormat="0">
      <protection locked="0"/>
    </xf>
    <xf numFmtId="4" fontId="138" fillId="18" borderId="251" applyNumberFormat="0" applyProtection="0">
      <alignment vertical="center"/>
    </xf>
    <xf numFmtId="0" fontId="79" fillId="20" borderId="249" applyNumberFormat="0" applyAlignment="0" applyProtection="0"/>
    <xf numFmtId="4" fontId="142" fillId="79" borderId="251" applyNumberFormat="0" applyProtection="0">
      <alignment horizontal="right" vertical="center"/>
    </xf>
    <xf numFmtId="0" fontId="138" fillId="18" borderId="251" applyNumberFormat="0" applyProtection="0">
      <alignment horizontal="left" vertical="top" indent="1"/>
    </xf>
    <xf numFmtId="0" fontId="45" fillId="8" borderId="251" applyNumberFormat="0" applyProtection="0">
      <alignment horizontal="left" vertical="center" indent="1"/>
    </xf>
    <xf numFmtId="0" fontId="45" fillId="79" borderId="251" applyNumberFormat="0" applyProtection="0">
      <alignment horizontal="left" vertical="center" indent="1"/>
    </xf>
    <xf numFmtId="0" fontId="45" fillId="81" borderId="251" applyNumberFormat="0" applyProtection="0">
      <alignment horizontal="left" vertical="top" indent="1"/>
    </xf>
    <xf numFmtId="0" fontId="45" fillId="18" borderId="246" applyNumberFormat="0" applyFont="0" applyAlignment="0" applyProtection="0"/>
    <xf numFmtId="4" fontId="138" fillId="15" borderId="251" applyNumberFormat="0" applyProtection="0">
      <alignment horizontal="right" vertical="center"/>
    </xf>
    <xf numFmtId="0" fontId="82" fillId="80" borderId="252" applyBorder="0"/>
    <xf numFmtId="0" fontId="83" fillId="84" borderId="253"/>
    <xf numFmtId="0" fontId="45" fillId="81" borderId="251" applyNumberFormat="0" applyProtection="0">
      <alignment horizontal="left" vertical="center" indent="1"/>
    </xf>
    <xf numFmtId="0" fontId="45" fillId="82" borderId="253" applyNumberFormat="0">
      <protection locked="0"/>
    </xf>
    <xf numFmtId="0" fontId="130" fillId="69" borderId="248" applyNumberFormat="0" applyAlignment="0" applyProtection="0"/>
    <xf numFmtId="0" fontId="65" fillId="18" borderId="246" applyNumberFormat="0" applyFont="0" applyAlignment="0" applyProtection="0"/>
    <xf numFmtId="0" fontId="45" fillId="81" borderId="251" applyNumberFormat="0" applyProtection="0">
      <alignment horizontal="left" vertical="top" indent="1"/>
    </xf>
    <xf numFmtId="0" fontId="135" fillId="71" borderId="249" applyNumberFormat="0" applyAlignment="0" applyProtection="0"/>
    <xf numFmtId="0" fontId="121" fillId="71" borderId="248" applyNumberFormat="0" applyAlignment="0" applyProtection="0"/>
    <xf numFmtId="0" fontId="65" fillId="18" borderId="246" applyNumberFormat="0" applyFont="0" applyAlignment="0" applyProtection="0"/>
    <xf numFmtId="0" fontId="78" fillId="20" borderId="248" applyNumberFormat="0" applyAlignment="0" applyProtection="0"/>
    <xf numFmtId="0" fontId="45" fillId="82" borderId="253" applyNumberFormat="0">
      <protection locked="0"/>
    </xf>
    <xf numFmtId="4" fontId="138" fillId="76" borderId="251" applyNumberFormat="0" applyProtection="0">
      <alignment horizontal="right" vertical="center"/>
    </xf>
    <xf numFmtId="4" fontId="138" fillId="3" borderId="251" applyNumberFormat="0" applyProtection="0">
      <alignment horizontal="right" vertical="center"/>
    </xf>
    <xf numFmtId="0" fontId="65" fillId="18" borderId="246" applyNumberFormat="0" applyFont="0" applyAlignment="0" applyProtection="0"/>
    <xf numFmtId="0" fontId="45" fillId="79" borderId="251" applyNumberFormat="0" applyProtection="0">
      <alignment horizontal="left" vertical="top" indent="1"/>
    </xf>
    <xf numFmtId="0" fontId="45" fillId="8" borderId="251" applyNumberFormat="0" applyProtection="0">
      <alignment horizontal="left" vertical="top" indent="1"/>
    </xf>
    <xf numFmtId="0" fontId="45" fillId="8" borderId="251" applyNumberFormat="0" applyProtection="0">
      <alignment horizontal="left" vertical="center" indent="1"/>
    </xf>
    <xf numFmtId="0" fontId="45" fillId="80" borderId="251" applyNumberFormat="0" applyProtection="0">
      <alignment horizontal="left" vertical="center" indent="1"/>
    </xf>
    <xf numFmtId="0" fontId="45" fillId="80" borderId="251" applyNumberFormat="0" applyProtection="0">
      <alignment horizontal="left" vertical="top" indent="1"/>
    </xf>
    <xf numFmtId="4" fontId="144" fillId="79" borderId="251" applyNumberFormat="0" applyProtection="0">
      <alignment horizontal="right" vertical="center"/>
    </xf>
    <xf numFmtId="0" fontId="122" fillId="0" borderId="250" applyNumberFormat="0" applyFill="0" applyAlignment="0" applyProtection="0"/>
    <xf numFmtId="0" fontId="122" fillId="0" borderId="250" applyNumberFormat="0" applyFill="0" applyAlignment="0" applyProtection="0"/>
    <xf numFmtId="4" fontId="138" fillId="23" borderId="251" applyNumberFormat="0" applyProtection="0">
      <alignment horizontal="right" vertical="center"/>
    </xf>
    <xf numFmtId="4" fontId="138" fillId="10" borderId="251" applyNumberFormat="0" applyProtection="0">
      <alignment horizontal="right" vertical="center"/>
    </xf>
    <xf numFmtId="4" fontId="142" fillId="79" borderId="251" applyNumberFormat="0" applyProtection="0">
      <alignment horizontal="right" vertical="center"/>
    </xf>
    <xf numFmtId="0" fontId="7" fillId="0" borderId="0"/>
    <xf numFmtId="4" fontId="138" fillId="9" borderId="251" applyNumberFormat="0" applyProtection="0">
      <alignment horizontal="right" vertical="center"/>
    </xf>
    <xf numFmtId="0" fontId="45" fillId="79" borderId="251" applyNumberFormat="0" applyProtection="0">
      <alignment horizontal="left" vertical="center" indent="1"/>
    </xf>
    <xf numFmtId="4" fontId="138" fillId="3" borderId="251" applyNumberFormat="0" applyProtection="0">
      <alignment horizontal="right" vertical="center"/>
    </xf>
    <xf numFmtId="0" fontId="7" fillId="31" borderId="103" applyNumberFormat="0" applyFont="0" applyAlignment="0" applyProtection="0"/>
    <xf numFmtId="4" fontId="138" fillId="11" borderId="251" applyNumberFormat="0" applyProtection="0">
      <alignment horizontal="right" vertical="center"/>
    </xf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4" fontId="138" fillId="18" borderId="251" applyNumberFormat="0" applyProtection="0">
      <alignment horizontal="left" vertical="center" indent="1"/>
    </xf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121" fillId="71" borderId="248" applyNumberFormat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45" fillId="82" borderId="253" applyNumberFormat="0">
      <protection locked="0"/>
    </xf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45" fillId="80" borderId="251" applyNumberFormat="0" applyProtection="0">
      <alignment horizontal="left" vertical="top" indent="1"/>
    </xf>
    <xf numFmtId="0" fontId="45" fillId="81" borderId="251" applyNumberFormat="0" applyProtection="0">
      <alignment horizontal="left" vertical="center" indent="1"/>
    </xf>
    <xf numFmtId="0" fontId="45" fillId="82" borderId="253" applyNumberFormat="0">
      <protection locked="0"/>
    </xf>
    <xf numFmtId="0" fontId="45" fillId="82" borderId="253" applyNumberFormat="0">
      <protection locked="0"/>
    </xf>
    <xf numFmtId="4" fontId="138" fillId="9" borderId="251" applyNumberFormat="0" applyProtection="0">
      <alignment horizontal="right" vertical="center"/>
    </xf>
    <xf numFmtId="0" fontId="45" fillId="68" borderId="246" applyNumberFormat="0" applyFont="0" applyAlignment="0" applyProtection="0"/>
    <xf numFmtId="4" fontId="138" fillId="18" borderId="251" applyNumberFormat="0" applyProtection="0">
      <alignment vertical="center"/>
    </xf>
    <xf numFmtId="0" fontId="45" fillId="68" borderId="246" applyNumberFormat="0" applyFont="0" applyAlignment="0" applyProtection="0"/>
    <xf numFmtId="0" fontId="77" fillId="7" borderId="248" applyNumberFormat="0" applyAlignment="0" applyProtection="0"/>
    <xf numFmtId="4" fontId="138" fillId="24" borderId="251" applyNumberFormat="0" applyProtection="0">
      <alignment horizontal="right" vertical="center"/>
    </xf>
    <xf numFmtId="4" fontId="83" fillId="14" borderId="247" applyNumberFormat="0" applyProtection="0">
      <alignment horizontal="left" vertical="center" indent="1"/>
    </xf>
    <xf numFmtId="4" fontId="82" fillId="19" borderId="247" applyNumberFormat="0" applyProtection="0">
      <alignment vertical="center"/>
    </xf>
    <xf numFmtId="4" fontId="138" fillId="76" borderId="251" applyNumberFormat="0" applyProtection="0">
      <alignment horizontal="right" vertical="center"/>
    </xf>
    <xf numFmtId="0" fontId="45" fillId="68" borderId="246" applyNumberFormat="0" applyFont="0" applyAlignment="0" applyProtection="0"/>
    <xf numFmtId="0" fontId="45" fillId="81" borderId="251" applyNumberFormat="0" applyProtection="0">
      <alignment horizontal="left" vertical="center" indent="1"/>
    </xf>
    <xf numFmtId="0" fontId="135" fillId="71" borderId="249" applyNumberFormat="0" applyAlignment="0" applyProtection="0"/>
    <xf numFmtId="4" fontId="138" fillId="24" borderId="251" applyNumberFormat="0" applyProtection="0">
      <alignment horizontal="right" vertical="center"/>
    </xf>
    <xf numFmtId="0" fontId="79" fillId="20" borderId="249" applyNumberFormat="0" applyAlignment="0" applyProtection="0"/>
    <xf numFmtId="0" fontId="45" fillId="81" borderId="251" applyNumberFormat="0" applyProtection="0">
      <alignment horizontal="left" vertical="top" indent="1"/>
    </xf>
    <xf numFmtId="0" fontId="45" fillId="79" borderId="251" applyNumberFormat="0" applyProtection="0">
      <alignment horizontal="left" vertical="center" indent="1"/>
    </xf>
    <xf numFmtId="0" fontId="45" fillId="80" borderId="251" applyNumberFormat="0" applyProtection="0">
      <alignment horizontal="left" vertical="center" indent="1"/>
    </xf>
    <xf numFmtId="0" fontId="45" fillId="8" borderId="251" applyNumberFormat="0" applyProtection="0">
      <alignment horizontal="left" vertical="top" indent="1"/>
    </xf>
    <xf numFmtId="4" fontId="138" fillId="9" borderId="251" applyNumberFormat="0" applyProtection="0">
      <alignment horizontal="right" vertical="center"/>
    </xf>
    <xf numFmtId="0" fontId="45" fillId="18" borderId="246" applyNumberFormat="0" applyFont="0" applyAlignment="0" applyProtection="0"/>
    <xf numFmtId="0" fontId="45" fillId="8" borderId="251" applyNumberFormat="0" applyProtection="0">
      <alignment horizontal="left" vertical="center" indent="1"/>
    </xf>
    <xf numFmtId="0" fontId="45" fillId="82" borderId="253" applyNumberFormat="0">
      <protection locked="0"/>
    </xf>
    <xf numFmtId="4" fontId="82" fillId="19" borderId="247" applyNumberFormat="0" applyProtection="0">
      <alignment horizontal="left" vertical="center" indent="1"/>
    </xf>
    <xf numFmtId="0" fontId="45" fillId="81" borderId="251" applyNumberFormat="0" applyProtection="0">
      <alignment horizontal="left" vertical="center" indent="1"/>
    </xf>
    <xf numFmtId="0" fontId="83" fillId="84" borderId="253"/>
    <xf numFmtId="0" fontId="79" fillId="20" borderId="249" applyNumberFormat="0" applyAlignment="0" applyProtection="0"/>
    <xf numFmtId="0" fontId="137" fillId="17" borderId="251" applyNumberFormat="0" applyProtection="0">
      <alignment horizontal="left" vertical="top" indent="1"/>
    </xf>
    <xf numFmtId="0" fontId="45" fillId="80" borderId="251" applyNumberFormat="0" applyProtection="0">
      <alignment horizontal="left" vertical="top" indent="1"/>
    </xf>
    <xf numFmtId="0" fontId="78" fillId="20" borderId="248" applyNumberFormat="0" applyAlignment="0" applyProtection="0"/>
    <xf numFmtId="4" fontId="138" fillId="81" borderId="251" applyNumberFormat="0" applyProtection="0">
      <alignment horizontal="right" vertical="center"/>
    </xf>
    <xf numFmtId="0" fontId="45" fillId="81" borderId="251" applyNumberFormat="0" applyProtection="0">
      <alignment horizontal="left" vertical="center" indent="1"/>
    </xf>
    <xf numFmtId="0" fontId="79" fillId="20" borderId="249" applyNumberFormat="0" applyAlignment="0" applyProtection="0"/>
    <xf numFmtId="0" fontId="77" fillId="7" borderId="248" applyNumberFormat="0" applyAlignment="0" applyProtection="0"/>
    <xf numFmtId="0" fontId="45" fillId="79" borderId="251" applyNumberFormat="0" applyProtection="0">
      <alignment horizontal="left" vertical="top" indent="1"/>
    </xf>
    <xf numFmtId="0" fontId="121" fillId="71" borderId="248" applyNumberFormat="0" applyAlignment="0" applyProtection="0"/>
    <xf numFmtId="0" fontId="45" fillId="82" borderId="253" applyNumberFormat="0">
      <protection locked="0"/>
    </xf>
    <xf numFmtId="0" fontId="83" fillId="84" borderId="253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7" fillId="17" borderId="251" applyNumberFormat="0" applyProtection="0">
      <alignment horizontal="left" vertical="top" indent="1"/>
    </xf>
    <xf numFmtId="0" fontId="45" fillId="8" borderId="251" applyNumberFormat="0" applyProtection="0">
      <alignment horizontal="left" vertical="center" indent="1"/>
    </xf>
    <xf numFmtId="0" fontId="45" fillId="8" borderId="251" applyNumberFormat="0" applyProtection="0">
      <alignment horizontal="left" vertical="center" indent="1"/>
    </xf>
    <xf numFmtId="4" fontId="82" fillId="19" borderId="247" applyNumberFormat="0" applyProtection="0">
      <alignment horizontal="left" vertical="center" indent="1"/>
    </xf>
    <xf numFmtId="0" fontId="7" fillId="0" borderId="0"/>
    <xf numFmtId="0" fontId="7" fillId="0" borderId="0"/>
    <xf numFmtId="0" fontId="82" fillId="80" borderId="252" applyBorder="0"/>
    <xf numFmtId="4" fontId="83" fillId="14" borderId="247" applyNumberFormat="0" applyProtection="0">
      <alignment horizontal="left" vertical="center" indent="1"/>
    </xf>
    <xf numFmtId="0" fontId="138" fillId="81" borderId="251" applyNumberFormat="0" applyProtection="0">
      <alignment horizontal="left" vertical="top" indent="1"/>
    </xf>
    <xf numFmtId="4" fontId="138" fillId="18" borderId="251" applyNumberFormat="0" applyProtection="0">
      <alignment vertical="center"/>
    </xf>
    <xf numFmtId="0" fontId="45" fillId="68" borderId="246" applyNumberFormat="0" applyFont="0" applyAlignment="0" applyProtection="0"/>
    <xf numFmtId="4" fontId="83" fillId="0" borderId="247" applyNumberFormat="0" applyProtection="0">
      <alignment horizontal="right" vertical="center"/>
    </xf>
    <xf numFmtId="0" fontId="130" fillId="69" borderId="248" applyNumberFormat="0" applyAlignment="0" applyProtection="0"/>
    <xf numFmtId="0" fontId="45" fillId="80" borderId="251" applyNumberFormat="0" applyProtection="0">
      <alignment horizontal="left" vertical="top" indent="1"/>
    </xf>
    <xf numFmtId="0" fontId="45" fillId="82" borderId="253" applyNumberFormat="0">
      <protection locked="0"/>
    </xf>
    <xf numFmtId="0" fontId="45" fillId="18" borderId="246" applyNumberFormat="0" applyFont="0" applyAlignment="0" applyProtection="0"/>
    <xf numFmtId="0" fontId="45" fillId="79" borderId="251" applyNumberFormat="0" applyProtection="0">
      <alignment horizontal="left" vertical="top" indent="1"/>
    </xf>
    <xf numFmtId="0" fontId="65" fillId="18" borderId="246" applyNumberFormat="0" applyFont="0" applyAlignment="0" applyProtection="0"/>
    <xf numFmtId="4" fontId="142" fillId="79" borderId="251" applyNumberFormat="0" applyProtection="0">
      <alignment horizontal="right" vertical="center"/>
    </xf>
    <xf numFmtId="0" fontId="45" fillId="79" borderId="251" applyNumberFormat="0" applyProtection="0">
      <alignment horizontal="left" vertical="top" indent="1"/>
    </xf>
    <xf numFmtId="0" fontId="83" fillId="84" borderId="253"/>
    <xf numFmtId="4" fontId="83" fillId="14" borderId="247" applyNumberFormat="0" applyProtection="0">
      <alignment horizontal="left" vertical="center" indent="1"/>
    </xf>
    <xf numFmtId="0" fontId="45" fillId="79" borderId="251" applyNumberFormat="0" applyProtection="0">
      <alignment horizontal="left" vertical="center" indent="1"/>
    </xf>
    <xf numFmtId="4" fontId="83" fillId="14" borderId="247" applyNumberFormat="0" applyProtection="0">
      <alignment horizontal="left" vertical="center" indent="1"/>
    </xf>
    <xf numFmtId="0" fontId="78" fillId="20" borderId="248" applyNumberFormat="0" applyAlignment="0" applyProtection="0"/>
    <xf numFmtId="0" fontId="130" fillId="69" borderId="248" applyNumberFormat="0" applyAlignment="0" applyProtection="0"/>
    <xf numFmtId="0" fontId="138" fillId="18" borderId="251" applyNumberFormat="0" applyProtection="0">
      <alignment horizontal="left" vertical="top" indent="1"/>
    </xf>
    <xf numFmtId="4" fontId="83" fillId="14" borderId="247" applyNumberFormat="0" applyProtection="0">
      <alignment horizontal="left" vertical="center" indent="1"/>
    </xf>
    <xf numFmtId="0" fontId="45" fillId="80" borderId="251" applyNumberFormat="0" applyProtection="0">
      <alignment horizontal="left" vertical="center" indent="1"/>
    </xf>
    <xf numFmtId="4" fontId="82" fillId="19" borderId="247" applyNumberFormat="0" applyProtection="0">
      <alignment vertical="center"/>
    </xf>
    <xf numFmtId="4" fontId="82" fillId="19" borderId="247" applyNumberFormat="0" applyProtection="0">
      <alignment vertical="center"/>
    </xf>
    <xf numFmtId="0" fontId="78" fillId="20" borderId="248" applyNumberFormat="0" applyAlignment="0" applyProtection="0"/>
    <xf numFmtId="0" fontId="45" fillId="68" borderId="246" applyNumberFormat="0" applyFont="0" applyAlignment="0" applyProtection="0"/>
    <xf numFmtId="0" fontId="45" fillId="80" borderId="251" applyNumberFormat="0" applyProtection="0">
      <alignment horizontal="left" vertical="center" indent="1"/>
    </xf>
    <xf numFmtId="0" fontId="135" fillId="71" borderId="249" applyNumberFormat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3" fillId="84" borderId="253"/>
    <xf numFmtId="0" fontId="45" fillId="8" borderId="251" applyNumberFormat="0" applyProtection="0">
      <alignment horizontal="left" vertical="center" indent="1"/>
    </xf>
    <xf numFmtId="0" fontId="45" fillId="81" borderId="251" applyNumberFormat="0" applyProtection="0">
      <alignment horizontal="left" vertical="center" indent="1"/>
    </xf>
    <xf numFmtId="0" fontId="122" fillId="0" borderId="250" applyNumberFormat="0" applyFill="0" applyAlignment="0" applyProtection="0"/>
    <xf numFmtId="0" fontId="83" fillId="84" borderId="253"/>
    <xf numFmtId="0" fontId="83" fillId="84" borderId="253"/>
    <xf numFmtId="4" fontId="138" fillId="22" borderId="251" applyNumberFormat="0" applyProtection="0">
      <alignment horizontal="right" vertical="center"/>
    </xf>
    <xf numFmtId="0" fontId="7" fillId="31" borderId="10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31" borderId="103" applyNumberFormat="0" applyFont="0" applyAlignment="0" applyProtection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8" fillId="3" borderId="251" applyNumberFormat="0" applyProtection="0">
      <alignment horizontal="right" vertical="center"/>
    </xf>
    <xf numFmtId="4" fontId="138" fillId="15" borderId="251" applyNumberFormat="0" applyProtection="0">
      <alignment horizontal="right" vertical="center"/>
    </xf>
    <xf numFmtId="0" fontId="45" fillId="80" borderId="251" applyNumberFormat="0" applyProtection="0">
      <alignment horizontal="left" vertical="top" indent="1"/>
    </xf>
    <xf numFmtId="0" fontId="79" fillId="20" borderId="249" applyNumberFormat="0" applyAlignment="0" applyProtection="0"/>
    <xf numFmtId="0" fontId="45" fillId="80" borderId="251" applyNumberFormat="0" applyProtection="0">
      <alignment horizontal="left" vertical="top" indent="1"/>
    </xf>
    <xf numFmtId="4" fontId="138" fillId="22" borderId="251" applyNumberFormat="0" applyProtection="0">
      <alignment horizontal="right" vertical="center"/>
    </xf>
    <xf numFmtId="0" fontId="45" fillId="82" borderId="253" applyNumberFormat="0">
      <protection locked="0"/>
    </xf>
    <xf numFmtId="0" fontId="78" fillId="20" borderId="248" applyNumberFormat="0" applyAlignment="0" applyProtection="0"/>
    <xf numFmtId="0" fontId="79" fillId="20" borderId="249" applyNumberFormat="0" applyAlignment="0" applyProtection="0"/>
    <xf numFmtId="0" fontId="45" fillId="82" borderId="253" applyNumberFormat="0">
      <protection locked="0"/>
    </xf>
    <xf numFmtId="0" fontId="82" fillId="80" borderId="252" applyBorder="0"/>
    <xf numFmtId="4" fontId="136" fillId="17" borderId="251" applyNumberFormat="0" applyProtection="0">
      <alignment vertical="center"/>
    </xf>
    <xf numFmtId="0" fontId="45" fillId="80" borderId="251" applyNumberFormat="0" applyProtection="0">
      <alignment horizontal="left" vertical="center" indent="1"/>
    </xf>
    <xf numFmtId="0" fontId="45" fillId="82" borderId="253" applyNumberFormat="0">
      <protection locked="0"/>
    </xf>
    <xf numFmtId="0" fontId="45" fillId="82" borderId="253" applyNumberFormat="0">
      <protection locked="0"/>
    </xf>
    <xf numFmtId="4" fontId="138" fillId="10" borderId="251" applyNumberFormat="0" applyProtection="0">
      <alignment horizontal="right" vertical="center"/>
    </xf>
    <xf numFmtId="0" fontId="45" fillId="81" borderId="251" applyNumberFormat="0" applyProtection="0">
      <alignment horizontal="left" vertical="top" indent="1"/>
    </xf>
    <xf numFmtId="4" fontId="144" fillId="79" borderId="251" applyNumberFormat="0" applyProtection="0">
      <alignment horizontal="right" vertical="center"/>
    </xf>
    <xf numFmtId="4" fontId="138" fillId="23" borderId="251" applyNumberFormat="0" applyProtection="0">
      <alignment horizontal="right" vertical="center"/>
    </xf>
    <xf numFmtId="4" fontId="138" fillId="18" borderId="251" applyNumberFormat="0" applyProtection="0">
      <alignment horizontal="left" vertical="center" indent="1"/>
    </xf>
    <xf numFmtId="0" fontId="77" fillId="7" borderId="248" applyNumberFormat="0" applyAlignment="0" applyProtection="0"/>
    <xf numFmtId="0" fontId="65" fillId="18" borderId="246" applyNumberFormat="0" applyFont="0" applyAlignment="0" applyProtection="0"/>
    <xf numFmtId="4" fontId="138" fillId="76" borderId="251" applyNumberFormat="0" applyProtection="0">
      <alignment horizontal="right" vertical="center"/>
    </xf>
    <xf numFmtId="4" fontId="138" fillId="18" borderId="251" applyNumberFormat="0" applyProtection="0">
      <alignment vertical="center"/>
    </xf>
    <xf numFmtId="0" fontId="45" fillId="82" borderId="253" applyNumberFormat="0">
      <protection locked="0"/>
    </xf>
    <xf numFmtId="0" fontId="65" fillId="18" borderId="246" applyNumberFormat="0" applyFont="0" applyAlignment="0" applyProtection="0"/>
    <xf numFmtId="0" fontId="45" fillId="8" borderId="251" applyNumberFormat="0" applyProtection="0">
      <alignment horizontal="left" vertical="center" indent="1"/>
    </xf>
    <xf numFmtId="0" fontId="45" fillId="80" borderId="251" applyNumberFormat="0" applyProtection="0">
      <alignment horizontal="left" vertical="center" indent="1"/>
    </xf>
    <xf numFmtId="0" fontId="45" fillId="82" borderId="253" applyNumberFormat="0">
      <protection locked="0"/>
    </xf>
    <xf numFmtId="0" fontId="45" fillId="79" borderId="251" applyNumberFormat="0" applyProtection="0">
      <alignment horizontal="left" vertical="center" indent="1"/>
    </xf>
    <xf numFmtId="4" fontId="138" fillId="11" borderId="251" applyNumberFormat="0" applyProtection="0">
      <alignment horizontal="right" vertical="center"/>
    </xf>
    <xf numFmtId="0" fontId="83" fillId="84" borderId="253"/>
    <xf numFmtId="4" fontId="83" fillId="14" borderId="247" applyNumberFormat="0" applyProtection="0">
      <alignment horizontal="left" vertical="center" indent="1"/>
    </xf>
    <xf numFmtId="0" fontId="78" fillId="20" borderId="248" applyNumberFormat="0" applyAlignment="0" applyProtection="0"/>
    <xf numFmtId="4" fontId="138" fillId="18" borderId="251" applyNumberFormat="0" applyProtection="0">
      <alignment horizontal="left" vertical="center" indent="1"/>
    </xf>
    <xf numFmtId="4" fontId="136" fillId="17" borderId="251" applyNumberFormat="0" applyProtection="0">
      <alignment vertical="center"/>
    </xf>
    <xf numFmtId="0" fontId="45" fillId="68" borderId="246" applyNumberFormat="0" applyFont="0" applyAlignment="0" applyProtection="0"/>
    <xf numFmtId="4" fontId="142" fillId="18" borderId="251" applyNumberFormat="0" applyProtection="0">
      <alignment vertical="center"/>
    </xf>
    <xf numFmtId="0" fontId="45" fillId="8" borderId="251" applyNumberFormat="0" applyProtection="0">
      <alignment horizontal="left" vertical="top" indent="1"/>
    </xf>
    <xf numFmtId="0" fontId="45" fillId="81" borderId="251" applyNumberFormat="0" applyProtection="0">
      <alignment horizontal="left" vertical="top" indent="1"/>
    </xf>
    <xf numFmtId="4" fontId="82" fillId="19" borderId="247" applyNumberFormat="0" applyProtection="0">
      <alignment horizontal="left" vertical="center" indent="1"/>
    </xf>
    <xf numFmtId="4" fontId="138" fillId="10" borderId="251" applyNumberFormat="0" applyProtection="0">
      <alignment horizontal="right" vertical="center"/>
    </xf>
    <xf numFmtId="0" fontId="45" fillId="8" borderId="251" applyNumberFormat="0" applyProtection="0">
      <alignment horizontal="left" vertical="top" indent="1"/>
    </xf>
    <xf numFmtId="0" fontId="45" fillId="18" borderId="246" applyNumberFormat="0" applyFont="0" applyAlignment="0" applyProtection="0"/>
    <xf numFmtId="4" fontId="138" fillId="15" borderId="251" applyNumberFormat="0" applyProtection="0">
      <alignment horizontal="right" vertical="center"/>
    </xf>
    <xf numFmtId="4" fontId="83" fillId="0" borderId="247" applyNumberFormat="0" applyProtection="0">
      <alignment horizontal="right" vertical="center"/>
    </xf>
    <xf numFmtId="0" fontId="77" fillId="7" borderId="248" applyNumberFormat="0" applyAlignment="0" applyProtection="0"/>
    <xf numFmtId="4" fontId="83" fillId="0" borderId="247" applyNumberFormat="0" applyProtection="0">
      <alignment horizontal="right" vertical="center"/>
    </xf>
    <xf numFmtId="4" fontId="142" fillId="18" borderId="251" applyNumberFormat="0" applyProtection="0">
      <alignment vertical="center"/>
    </xf>
    <xf numFmtId="4" fontId="136" fillId="17" borderId="251" applyNumberFormat="0" applyProtection="0">
      <alignment vertical="center"/>
    </xf>
    <xf numFmtId="0" fontId="45" fillId="81" borderId="251" applyNumberFormat="0" applyProtection="0">
      <alignment horizontal="left" vertical="top" indent="1"/>
    </xf>
    <xf numFmtId="0" fontId="77" fillId="7" borderId="248" applyNumberFormat="0" applyAlignment="0" applyProtection="0"/>
    <xf numFmtId="0" fontId="137" fillId="17" borderId="251" applyNumberFormat="0" applyProtection="0">
      <alignment horizontal="left" vertical="top" indent="1"/>
    </xf>
    <xf numFmtId="0" fontId="138" fillId="81" borderId="251" applyNumberFormat="0" applyProtection="0">
      <alignment horizontal="left" vertical="top" indent="1"/>
    </xf>
    <xf numFmtId="4" fontId="138" fillId="81" borderId="251" applyNumberFormat="0" applyProtection="0">
      <alignment horizontal="right" vertical="center"/>
    </xf>
    <xf numFmtId="0" fontId="45" fillId="82" borderId="253" applyNumberFormat="0">
      <protection locked="0"/>
    </xf>
    <xf numFmtId="0" fontId="79" fillId="20" borderId="249" applyNumberFormat="0" applyAlignment="0" applyProtection="0"/>
    <xf numFmtId="0" fontId="138" fillId="18" borderId="251" applyNumberFormat="0" applyProtection="0">
      <alignment horizontal="left" vertical="top" indent="1"/>
    </xf>
    <xf numFmtId="0" fontId="45" fillId="82" borderId="253" applyNumberFormat="0">
      <protection locked="0"/>
    </xf>
    <xf numFmtId="4" fontId="138" fillId="23" borderId="251" applyNumberFormat="0" applyProtection="0">
      <alignment horizontal="right" vertical="center"/>
    </xf>
    <xf numFmtId="0" fontId="138" fillId="18" borderId="251" applyNumberFormat="0" applyProtection="0">
      <alignment horizontal="left" vertical="top" indent="1"/>
    </xf>
    <xf numFmtId="0" fontId="45" fillId="81" borderId="251" applyNumberFormat="0" applyProtection="0">
      <alignment horizontal="left" vertical="top" indent="1"/>
    </xf>
    <xf numFmtId="0" fontId="77" fillId="7" borderId="248" applyNumberFormat="0" applyAlignment="0" applyProtection="0"/>
    <xf numFmtId="4" fontId="142" fillId="18" borderId="251" applyNumberFormat="0" applyProtection="0">
      <alignment vertical="center"/>
    </xf>
    <xf numFmtId="4" fontId="138" fillId="22" borderId="251" applyNumberFormat="0" applyProtection="0">
      <alignment horizontal="right" vertical="center"/>
    </xf>
    <xf numFmtId="4" fontId="138" fillId="11" borderId="251" applyNumberFormat="0" applyProtection="0">
      <alignment horizontal="right" vertical="center"/>
    </xf>
    <xf numFmtId="4" fontId="138" fillId="15" borderId="251" applyNumberFormat="0" applyProtection="0">
      <alignment horizontal="right" vertical="center"/>
    </xf>
    <xf numFmtId="4" fontId="138" fillId="24" borderId="251" applyNumberFormat="0" applyProtection="0">
      <alignment horizontal="right" vertical="center"/>
    </xf>
    <xf numFmtId="4" fontId="138" fillId="81" borderId="251" applyNumberFormat="0" applyProtection="0">
      <alignment horizontal="right" vertical="center"/>
    </xf>
    <xf numFmtId="0" fontId="45" fillId="8" borderId="251" applyNumberFormat="0" applyProtection="0">
      <alignment horizontal="left" vertical="top" indent="1"/>
    </xf>
    <xf numFmtId="0" fontId="45" fillId="8" borderId="251" applyNumberFormat="0" applyProtection="0">
      <alignment horizontal="left" vertical="top" indent="1"/>
    </xf>
    <xf numFmtId="0" fontId="45" fillId="79" borderId="251" applyNumberFormat="0" applyProtection="0">
      <alignment horizontal="left" vertical="center" indent="1"/>
    </xf>
    <xf numFmtId="0" fontId="45" fillId="79" borderId="251" applyNumberFormat="0" applyProtection="0">
      <alignment horizontal="left" vertical="center" indent="1"/>
    </xf>
    <xf numFmtId="0" fontId="45" fillId="79" borderId="251" applyNumberFormat="0" applyProtection="0">
      <alignment horizontal="left" vertical="top" indent="1"/>
    </xf>
    <xf numFmtId="0" fontId="45" fillId="79" borderId="251" applyNumberFormat="0" applyProtection="0">
      <alignment horizontal="left" vertical="top" indent="1"/>
    </xf>
    <xf numFmtId="0" fontId="45" fillId="82" borderId="253" applyNumberFormat="0">
      <protection locked="0"/>
    </xf>
    <xf numFmtId="4" fontId="142" fillId="79" borderId="251" applyNumberFormat="0" applyProtection="0">
      <alignment horizontal="right" vertical="center"/>
    </xf>
    <xf numFmtId="0" fontId="138" fillId="81" borderId="251" applyNumberFormat="0" applyProtection="0">
      <alignment horizontal="left" vertical="top" indent="1"/>
    </xf>
    <xf numFmtId="0" fontId="83" fillId="84" borderId="253"/>
    <xf numFmtId="4" fontId="144" fillId="79" borderId="251" applyNumberFormat="0" applyProtection="0">
      <alignment horizontal="right" vertical="center"/>
    </xf>
    <xf numFmtId="0" fontId="45" fillId="82" borderId="253" applyNumberFormat="0">
      <protection locked="0"/>
    </xf>
    <xf numFmtId="0" fontId="83" fillId="84" borderId="253"/>
    <xf numFmtId="0" fontId="45" fillId="82" borderId="253" applyNumberFormat="0">
      <protection locked="0"/>
    </xf>
    <xf numFmtId="0" fontId="7" fillId="0" borderId="0"/>
    <xf numFmtId="0" fontId="7" fillId="31" borderId="10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45" fillId="82" borderId="253" applyNumberFormat="0">
      <protection locked="0"/>
    </xf>
    <xf numFmtId="0" fontId="45" fillId="82" borderId="253" applyNumberFormat="0">
      <protection locked="0"/>
    </xf>
    <xf numFmtId="0" fontId="83" fillId="84" borderId="253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82" borderId="253" applyNumberFormat="0">
      <protection locked="0"/>
    </xf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31" borderId="103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31" borderId="103" applyNumberFormat="0" applyFont="0" applyAlignment="0" applyProtection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54" borderId="0" applyNumberFormat="0" applyBorder="0" applyAlignment="0" applyProtection="0"/>
    <xf numFmtId="0" fontId="7" fillId="50" borderId="0" applyNumberFormat="0" applyBorder="0" applyAlignment="0" applyProtection="0"/>
    <xf numFmtId="0" fontId="7" fillId="46" borderId="0" applyNumberFormat="0" applyBorder="0" applyAlignment="0" applyProtection="0"/>
    <xf numFmtId="0" fontId="7" fillId="42" borderId="0" applyNumberFormat="0" applyBorder="0" applyAlignment="0" applyProtection="0"/>
    <xf numFmtId="0" fontId="7" fillId="38" borderId="0" applyNumberFormat="0" applyBorder="0" applyAlignment="0" applyProtection="0"/>
    <xf numFmtId="0" fontId="7" fillId="34" borderId="0" applyNumberFormat="0" applyBorder="0" applyAlignment="0" applyProtection="0"/>
    <xf numFmtId="0" fontId="7" fillId="53" borderId="0" applyNumberFormat="0" applyBorder="0" applyAlignment="0" applyProtection="0"/>
    <xf numFmtId="0" fontId="7" fillId="49" borderId="0" applyNumberFormat="0" applyBorder="0" applyAlignment="0" applyProtection="0"/>
    <xf numFmtId="0" fontId="7" fillId="45" borderId="0" applyNumberFormat="0" applyBorder="0" applyAlignment="0" applyProtection="0"/>
    <xf numFmtId="0" fontId="7" fillId="41" borderId="0" applyNumberFormat="0" applyBorder="0" applyAlignment="0" applyProtection="0"/>
    <xf numFmtId="0" fontId="7" fillId="37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92">
    <xf numFmtId="0" fontId="0" fillId="0" borderId="0" xfId="0"/>
    <xf numFmtId="164" fontId="21" fillId="0" borderId="0" xfId="24" applyFont="1"/>
    <xf numFmtId="0" fontId="21" fillId="0" borderId="0" xfId="0" applyFont="1" applyFill="1"/>
    <xf numFmtId="3" fontId="21" fillId="0" borderId="0" xfId="0" applyNumberFormat="1" applyFont="1" applyFill="1"/>
    <xf numFmtId="0" fontId="21" fillId="0" borderId="0" xfId="0" applyFont="1" applyFill="1" applyBorder="1"/>
    <xf numFmtId="0" fontId="31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24" xfId="45" applyFont="1" applyBorder="1" applyAlignment="1">
      <alignment horizontal="center" vertical="center"/>
    </xf>
    <xf numFmtId="0" fontId="21" fillId="0" borderId="24" xfId="45" applyFont="1" applyFill="1" applyBorder="1" applyAlignment="1">
      <alignment horizontal="center"/>
    </xf>
    <xf numFmtId="0" fontId="20" fillId="0" borderId="0" xfId="0" applyFont="1" applyFill="1"/>
    <xf numFmtId="164" fontId="20" fillId="0" borderId="0" xfId="24" applyFont="1"/>
    <xf numFmtId="0" fontId="20" fillId="0" borderId="24" xfId="45" applyFont="1" applyBorder="1" applyAlignment="1">
      <alignment horizontal="center"/>
    </xf>
    <xf numFmtId="0" fontId="20" fillId="0" borderId="24" xfId="45" applyFont="1" applyBorder="1" applyAlignment="1">
      <alignment horizontal="center" vertical="center"/>
    </xf>
    <xf numFmtId="0" fontId="20" fillId="0" borderId="24" xfId="45" applyFont="1" applyFill="1" applyBorder="1" applyAlignment="1">
      <alignment horizontal="center"/>
    </xf>
    <xf numFmtId="0" fontId="20" fillId="0" borderId="27" xfId="45" applyFont="1" applyBorder="1" applyAlignment="1">
      <alignment horizontal="center"/>
    </xf>
    <xf numFmtId="0" fontId="20" fillId="0" borderId="30" xfId="45" applyFont="1" applyBorder="1" applyAlignment="1">
      <alignment horizontal="center"/>
    </xf>
    <xf numFmtId="0" fontId="26" fillId="0" borderId="0" xfId="0" applyFont="1" applyFill="1"/>
    <xf numFmtId="164" fontId="21" fillId="0" borderId="0" xfId="24" applyFont="1" applyFill="1"/>
    <xf numFmtId="0" fontId="36" fillId="0" borderId="0" xfId="0" applyFont="1"/>
    <xf numFmtId="171" fontId="20" fillId="0" borderId="0" xfId="0" applyNumberFormat="1" applyFont="1"/>
    <xf numFmtId="0" fontId="31" fillId="0" borderId="0" xfId="0" applyFont="1" applyFill="1"/>
    <xf numFmtId="0" fontId="31" fillId="0" borderId="0" xfId="0" applyFont="1" applyFill="1" applyBorder="1"/>
    <xf numFmtId="0" fontId="44" fillId="0" borderId="0" xfId="0" applyFont="1" applyFill="1"/>
    <xf numFmtId="3" fontId="31" fillId="0" borderId="0" xfId="0" applyNumberFormat="1" applyFont="1" applyFill="1" applyBorder="1"/>
    <xf numFmtId="0" fontId="20" fillId="0" borderId="0" xfId="0" applyFont="1" applyBorder="1" applyAlignment="1">
      <alignment horizontal="center"/>
    </xf>
    <xf numFmtId="0" fontId="36" fillId="0" borderId="0" xfId="0" applyFont="1" applyBorder="1" applyAlignment="1">
      <alignment vertical="top"/>
    </xf>
    <xf numFmtId="0" fontId="36" fillId="0" borderId="0" xfId="0" applyFont="1" applyBorder="1" applyAlignment="1">
      <alignment vertical="top" wrapText="1"/>
    </xf>
    <xf numFmtId="0" fontId="36" fillId="0" borderId="0" xfId="0" applyFont="1" applyFill="1" applyBorder="1" applyAlignment="1">
      <alignment vertical="top" wrapText="1"/>
    </xf>
    <xf numFmtId="49" fontId="20" fillId="0" borderId="28" xfId="0" applyNumberFormat="1" applyFont="1" applyBorder="1"/>
    <xf numFmtId="49" fontId="20" fillId="0" borderId="25" xfId="24" applyNumberFormat="1" applyFont="1" applyBorder="1" applyAlignment="1">
      <alignment wrapText="1"/>
    </xf>
    <xf numFmtId="49" fontId="20" fillId="0" borderId="25" xfId="24" applyNumberFormat="1" applyFont="1" applyBorder="1"/>
    <xf numFmtId="49" fontId="36" fillId="0" borderId="0" xfId="0" applyNumberFormat="1" applyFont="1"/>
    <xf numFmtId="49" fontId="20" fillId="0" borderId="25" xfId="0" applyNumberFormat="1" applyFont="1" applyBorder="1"/>
    <xf numFmtId="49" fontId="41" fillId="0" borderId="25" xfId="0" applyNumberFormat="1" applyFont="1" applyBorder="1"/>
    <xf numFmtId="49" fontId="36" fillId="0" borderId="31" xfId="0" applyNumberFormat="1" applyFont="1" applyBorder="1" applyAlignment="1">
      <alignment horizontal="centerContinuous"/>
    </xf>
    <xf numFmtId="0" fontId="21" fillId="0" borderId="0" xfId="0" applyFont="1" applyAlignment="1">
      <alignment horizontal="right"/>
    </xf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horizontal="right" vertical="center" indent="1"/>
    </xf>
    <xf numFmtId="3" fontId="21" fillId="0" borderId="57" xfId="0" applyNumberFormat="1" applyFont="1" applyFill="1" applyBorder="1" applyAlignment="1">
      <alignment horizontal="right" vertical="center" indent="1"/>
    </xf>
    <xf numFmtId="3" fontId="21" fillId="0" borderId="48" xfId="0" applyNumberFormat="1" applyFont="1" applyFill="1" applyBorder="1" applyAlignment="1">
      <alignment horizontal="right" vertical="center" indent="1"/>
    </xf>
    <xf numFmtId="3" fontId="59" fillId="0" borderId="48" xfId="0" applyNumberFormat="1" applyFont="1" applyFill="1" applyBorder="1" applyAlignment="1">
      <alignment horizontal="right" vertical="center" indent="1"/>
    </xf>
    <xf numFmtId="167" fontId="20" fillId="0" borderId="26" xfId="0" applyNumberFormat="1" applyFont="1" applyBorder="1" applyAlignment="1">
      <alignment horizontal="right" indent="1"/>
    </xf>
    <xf numFmtId="3" fontId="20" fillId="0" borderId="28" xfId="24" applyNumberFormat="1" applyFont="1" applyBorder="1" applyAlignment="1">
      <alignment horizontal="right" indent="1"/>
    </xf>
    <xf numFmtId="0" fontId="41" fillId="0" borderId="0" xfId="0" applyFont="1" applyFill="1" applyBorder="1" applyAlignment="1">
      <alignment vertical="top" wrapText="1"/>
    </xf>
    <xf numFmtId="3" fontId="20" fillId="0" borderId="25" xfId="24" applyNumberFormat="1" applyFont="1" applyBorder="1" applyAlignment="1">
      <alignment horizontal="right" vertical="center" indent="1"/>
    </xf>
    <xf numFmtId="0" fontId="20" fillId="0" borderId="0" xfId="0" applyFont="1" applyFill="1" applyAlignment="1">
      <alignment horizontal="right"/>
    </xf>
    <xf numFmtId="0" fontId="36" fillId="0" borderId="0" xfId="0" applyFont="1" applyFill="1" applyAlignment="1">
      <alignment horizontal="centerContinuous"/>
    </xf>
    <xf numFmtId="0" fontId="20" fillId="0" borderId="0" xfId="0" applyFont="1" applyFill="1" applyAlignment="1">
      <alignment horizontal="centerContinuous"/>
    </xf>
    <xf numFmtId="49" fontId="20" fillId="0" borderId="25" xfId="24" applyNumberFormat="1" applyFont="1" applyFill="1" applyBorder="1" applyAlignment="1">
      <alignment wrapText="1"/>
    </xf>
    <xf numFmtId="0" fontId="20" fillId="0" borderId="30" xfId="0" applyFont="1" applyFill="1" applyBorder="1"/>
    <xf numFmtId="0" fontId="20" fillId="0" borderId="0" xfId="0" applyFont="1" applyFill="1" applyAlignment="1">
      <alignment horizontal="centerContinuous" wrapText="1"/>
    </xf>
    <xf numFmtId="0" fontId="44" fillId="0" borderId="0" xfId="0" applyFont="1"/>
    <xf numFmtId="0" fontId="87" fillId="0" borderId="0" xfId="0" applyFont="1"/>
    <xf numFmtId="0" fontId="36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Fill="1"/>
    <xf numFmtId="0" fontId="64" fillId="0" borderId="0" xfId="0" applyFont="1"/>
    <xf numFmtId="14" fontId="36" fillId="0" borderId="0" xfId="0" applyNumberFormat="1" applyFont="1" applyFill="1"/>
    <xf numFmtId="0" fontId="36" fillId="0" borderId="0" xfId="0" applyFont="1" applyFill="1"/>
    <xf numFmtId="0" fontId="36" fillId="0" borderId="0" xfId="0" applyFont="1" applyFill="1" applyBorder="1" applyAlignment="1"/>
    <xf numFmtId="49" fontId="20" fillId="0" borderId="25" xfId="24" applyNumberFormat="1" applyFont="1" applyBorder="1" applyAlignment="1">
      <alignment vertical="center" wrapText="1"/>
    </xf>
    <xf numFmtId="3" fontId="20" fillId="0" borderId="25" xfId="24" applyNumberFormat="1" applyFont="1" applyFill="1" applyBorder="1" applyAlignment="1">
      <alignment horizontal="right" indent="1"/>
    </xf>
    <xf numFmtId="3" fontId="63" fillId="0" borderId="48" xfId="0" applyNumberFormat="1" applyFont="1" applyFill="1" applyBorder="1" applyAlignment="1">
      <alignment horizontal="right" vertical="center" indent="1"/>
    </xf>
    <xf numFmtId="49" fontId="21" fillId="0" borderId="36" xfId="0" applyNumberFormat="1" applyFont="1" applyFill="1" applyBorder="1" applyAlignment="1">
      <alignment vertical="center" wrapText="1"/>
    </xf>
    <xf numFmtId="49" fontId="27" fillId="0" borderId="36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right" vertical="center" indent="1"/>
    </xf>
    <xf numFmtId="166" fontId="21" fillId="0" borderId="0" xfId="0" applyNumberFormat="1" applyFont="1" applyFill="1"/>
    <xf numFmtId="0" fontId="21" fillId="0" borderId="0" xfId="0" applyFont="1" applyFill="1" applyAlignment="1">
      <alignment horizontal="right"/>
    </xf>
    <xf numFmtId="3" fontId="21" fillId="0" borderId="0" xfId="0" applyNumberFormat="1" applyFont="1" applyFill="1" applyBorder="1" applyAlignment="1">
      <alignment horizontal="right" vertical="center" indent="1"/>
    </xf>
    <xf numFmtId="164" fontId="20" fillId="0" borderId="0" xfId="24" applyFont="1" applyFill="1"/>
    <xf numFmtId="49" fontId="21" fillId="0" borderId="127" xfId="0" applyNumberFormat="1" applyFont="1" applyFill="1" applyBorder="1" applyAlignment="1">
      <alignment vertical="center" wrapText="1"/>
    </xf>
    <xf numFmtId="49" fontId="28" fillId="0" borderId="127" xfId="0" applyNumberFormat="1" applyFont="1" applyFill="1" applyBorder="1" applyAlignment="1">
      <alignment vertical="center" wrapText="1"/>
    </xf>
    <xf numFmtId="167" fontId="20" fillId="0" borderId="26" xfId="0" applyNumberFormat="1" applyFont="1" applyBorder="1" applyAlignment="1">
      <alignment horizontal="right" vertical="center" indent="1"/>
    </xf>
    <xf numFmtId="0" fontId="33" fillId="0" borderId="0" xfId="0" applyFont="1" applyFill="1" applyAlignment="1">
      <alignment horizontal="left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44" fillId="0" borderId="40" xfId="0" applyFont="1" applyFill="1" applyBorder="1"/>
    <xf numFmtId="0" fontId="44" fillId="0" borderId="25" xfId="0" applyFont="1" applyFill="1" applyBorder="1"/>
    <xf numFmtId="0" fontId="81" fillId="0" borderId="68" xfId="0" applyFont="1" applyFill="1" applyBorder="1" applyAlignment="1">
      <alignment horizontal="center"/>
    </xf>
    <xf numFmtId="0" fontId="81" fillId="0" borderId="16" xfId="0" applyFont="1" applyFill="1" applyBorder="1" applyAlignment="1">
      <alignment horizontal="center"/>
    </xf>
    <xf numFmtId="0" fontId="81" fillId="0" borderId="64" xfId="0" applyFont="1" applyFill="1" applyBorder="1"/>
    <xf numFmtId="0" fontId="81" fillId="0" borderId="65" xfId="0" applyFont="1" applyFill="1" applyBorder="1"/>
    <xf numFmtId="0" fontId="29" fillId="0" borderId="15" xfId="0" applyFont="1" applyFill="1" applyBorder="1"/>
    <xf numFmtId="0" fontId="81" fillId="0" borderId="79" xfId="0" applyFont="1" applyFill="1" applyBorder="1" applyAlignment="1">
      <alignment horizontal="center"/>
    </xf>
    <xf numFmtId="0" fontId="32" fillId="0" borderId="25" xfId="0" applyFont="1" applyFill="1" applyBorder="1" applyAlignment="1">
      <alignment horizontal="center"/>
    </xf>
    <xf numFmtId="0" fontId="81" fillId="85" borderId="16" xfId="0" applyFont="1" applyFill="1" applyBorder="1" applyAlignment="1">
      <alignment horizontal="center"/>
    </xf>
    <xf numFmtId="0" fontId="81" fillId="0" borderId="17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33" xfId="0" applyFont="1" applyFill="1" applyBorder="1" applyAlignment="1">
      <alignment horizontal="center"/>
    </xf>
    <xf numFmtId="0" fontId="81" fillId="0" borderId="50" xfId="0" applyFont="1" applyFill="1" applyBorder="1" applyAlignment="1">
      <alignment horizontal="center"/>
    </xf>
    <xf numFmtId="0" fontId="81" fillId="0" borderId="34" xfId="0" applyFont="1" applyFill="1" applyBorder="1" applyAlignment="1">
      <alignment horizontal="center"/>
    </xf>
    <xf numFmtId="0" fontId="29" fillId="0" borderId="0" xfId="0" applyFont="1" applyFill="1" applyBorder="1"/>
    <xf numFmtId="0" fontId="91" fillId="0" borderId="28" xfId="0" applyFont="1" applyFill="1" applyBorder="1" applyAlignment="1">
      <alignment horizontal="center"/>
    </xf>
    <xf numFmtId="0" fontId="58" fillId="0" borderId="41" xfId="0" applyFont="1" applyFill="1" applyBorder="1" applyAlignment="1">
      <alignment horizontal="center"/>
    </xf>
    <xf numFmtId="0" fontId="61" fillId="0" borderId="42" xfId="0" applyFont="1" applyFill="1" applyBorder="1" applyAlignment="1">
      <alignment horizontal="center"/>
    </xf>
    <xf numFmtId="0" fontId="58" fillId="0" borderId="136" xfId="0" applyFont="1" applyFill="1" applyBorder="1" applyAlignment="1">
      <alignment horizontal="center"/>
    </xf>
    <xf numFmtId="0" fontId="58" fillId="0" borderId="42" xfId="0" applyFont="1" applyFill="1" applyBorder="1" applyAlignment="1">
      <alignment horizontal="center"/>
    </xf>
    <xf numFmtId="0" fontId="58" fillId="0" borderId="43" xfId="0" applyFont="1" applyFill="1" applyBorder="1" applyAlignment="1">
      <alignment horizontal="center"/>
    </xf>
    <xf numFmtId="3" fontId="58" fillId="0" borderId="43" xfId="54" applyNumberFormat="1" applyFont="1" applyFill="1" applyBorder="1" applyAlignment="1">
      <alignment horizontal="center"/>
    </xf>
    <xf numFmtId="0" fontId="32" fillId="0" borderId="40" xfId="0" applyFont="1" applyFill="1" applyBorder="1"/>
    <xf numFmtId="3" fontId="32" fillId="0" borderId="51" xfId="0" applyNumberFormat="1" applyFont="1" applyFill="1" applyBorder="1"/>
    <xf numFmtId="3" fontId="32" fillId="0" borderId="80" xfId="54" applyNumberFormat="1" applyFont="1" applyFill="1" applyBorder="1"/>
    <xf numFmtId="3" fontId="32" fillId="0" borderId="79" xfId="54" applyNumberFormat="1" applyFont="1" applyFill="1" applyBorder="1"/>
    <xf numFmtId="3" fontId="32" fillId="0" borderId="51" xfId="54" applyNumberFormat="1" applyFont="1" applyFill="1" applyBorder="1"/>
    <xf numFmtId="3" fontId="32" fillId="0" borderId="52" xfId="54" applyNumberFormat="1" applyFont="1" applyFill="1" applyBorder="1"/>
    <xf numFmtId="3" fontId="31" fillId="0" borderId="0" xfId="0" applyNumberFormat="1" applyFont="1" applyFill="1"/>
    <xf numFmtId="0" fontId="32" fillId="0" borderId="25" xfId="0" applyFont="1" applyFill="1" applyBorder="1"/>
    <xf numFmtId="3" fontId="32" fillId="0" borderId="16" xfId="0" applyNumberFormat="1" applyFont="1" applyFill="1" applyBorder="1"/>
    <xf numFmtId="3" fontId="32" fillId="0" borderId="33" xfId="54" applyNumberFormat="1" applyFont="1" applyFill="1" applyBorder="1"/>
    <xf numFmtId="3" fontId="32" fillId="0" borderId="68" xfId="54" applyNumberFormat="1" applyFont="1" applyFill="1" applyBorder="1"/>
    <xf numFmtId="3" fontId="32" fillId="0" borderId="16" xfId="54" applyNumberFormat="1" applyFont="1" applyFill="1" applyBorder="1"/>
    <xf numFmtId="3" fontId="32" fillId="0" borderId="34" xfId="54" applyNumberFormat="1" applyFont="1" applyFill="1" applyBorder="1"/>
    <xf numFmtId="0" fontId="32" fillId="0" borderId="25" xfId="0" applyFont="1" applyFill="1" applyBorder="1" applyAlignment="1">
      <alignment wrapText="1"/>
    </xf>
    <xf numFmtId="0" fontId="44" fillId="0" borderId="28" xfId="0" applyFont="1" applyFill="1" applyBorder="1"/>
    <xf numFmtId="0" fontId="32" fillId="0" borderId="28" xfId="0" applyFont="1" applyFill="1" applyBorder="1" applyAlignment="1">
      <alignment horizontal="center" vertical="center"/>
    </xf>
    <xf numFmtId="3" fontId="32" fillId="0" borderId="56" xfId="0" applyNumberFormat="1" applyFont="1" applyFill="1" applyBorder="1" applyAlignment="1">
      <alignment vertical="center"/>
    </xf>
    <xf numFmtId="3" fontId="32" fillId="0" borderId="81" xfId="0" applyNumberFormat="1" applyFont="1" applyFill="1" applyBorder="1" applyAlignment="1">
      <alignment vertical="center"/>
    </xf>
    <xf numFmtId="3" fontId="32" fillId="0" borderId="82" xfId="0" applyNumberFormat="1" applyFont="1" applyFill="1" applyBorder="1" applyAlignment="1">
      <alignment vertical="center"/>
    </xf>
    <xf numFmtId="3" fontId="32" fillId="0" borderId="83" xfId="0" applyNumberFormat="1" applyFont="1" applyFill="1" applyBorder="1" applyAlignment="1">
      <alignment vertical="center"/>
    </xf>
    <xf numFmtId="0" fontId="33" fillId="0" borderId="0" xfId="0" applyFont="1" applyFill="1"/>
    <xf numFmtId="0" fontId="60" fillId="0" borderId="0" xfId="0" applyFont="1" applyFill="1"/>
    <xf numFmtId="3" fontId="60" fillId="0" borderId="0" xfId="0" applyNumberFormat="1" applyFont="1" applyFill="1"/>
    <xf numFmtId="0" fontId="91" fillId="0" borderId="25" xfId="0" applyFont="1" applyFill="1" applyBorder="1" applyAlignment="1">
      <alignment horizontal="center"/>
    </xf>
    <xf numFmtId="0" fontId="32" fillId="0" borderId="24" xfId="0" applyFont="1" applyFill="1" applyBorder="1"/>
    <xf numFmtId="0" fontId="32" fillId="0" borderId="75" xfId="0" applyFont="1" applyFill="1" applyBorder="1"/>
    <xf numFmtId="0" fontId="32" fillId="0" borderId="24" xfId="0" applyFont="1" applyFill="1" applyBorder="1" applyAlignment="1">
      <alignment horizontal="left"/>
    </xf>
    <xf numFmtId="0" fontId="32" fillId="0" borderId="27" xfId="0" applyFont="1" applyFill="1" applyBorder="1"/>
    <xf numFmtId="3" fontId="32" fillId="0" borderId="67" xfId="54" applyNumberFormat="1" applyFont="1" applyFill="1" applyBorder="1"/>
    <xf numFmtId="3" fontId="32" fillId="0" borderId="18" xfId="54" applyNumberFormat="1" applyFont="1" applyFill="1" applyBorder="1"/>
    <xf numFmtId="3" fontId="32" fillId="0" borderId="84" xfId="54" applyNumberFormat="1" applyFont="1" applyFill="1" applyBorder="1"/>
    <xf numFmtId="3" fontId="32" fillId="0" borderId="20" xfId="54" applyNumberFormat="1" applyFont="1" applyFill="1" applyBorder="1"/>
    <xf numFmtId="3" fontId="32" fillId="0" borderId="78" xfId="54" applyNumberFormat="1" applyFont="1" applyFill="1" applyBorder="1"/>
    <xf numFmtId="3" fontId="32" fillId="0" borderId="17" xfId="54" applyNumberFormat="1" applyFont="1" applyFill="1" applyBorder="1"/>
    <xf numFmtId="3" fontId="32" fillId="0" borderId="18" xfId="0" applyNumberFormat="1" applyFont="1" applyFill="1" applyBorder="1"/>
    <xf numFmtId="3" fontId="32" fillId="0" borderId="19" xfId="54" applyNumberFormat="1" applyFont="1" applyFill="1" applyBorder="1"/>
    <xf numFmtId="3" fontId="32" fillId="0" borderId="50" xfId="54" applyNumberFormat="1" applyFont="1" applyFill="1" applyBorder="1"/>
    <xf numFmtId="0" fontId="81" fillId="0" borderId="52" xfId="0" applyFont="1" applyFill="1" applyBorder="1" applyAlignment="1">
      <alignment horizontal="center"/>
    </xf>
    <xf numFmtId="0" fontId="58" fillId="0" borderId="66" xfId="0" applyFont="1" applyFill="1" applyBorder="1" applyAlignment="1">
      <alignment horizontal="center"/>
    </xf>
    <xf numFmtId="0" fontId="31" fillId="0" borderId="20" xfId="0" applyFont="1" applyFill="1" applyBorder="1"/>
    <xf numFmtId="3" fontId="97" fillId="0" borderId="83" xfId="0" applyNumberFormat="1" applyFont="1" applyFill="1" applyBorder="1" applyAlignment="1">
      <alignment vertical="center"/>
    </xf>
    <xf numFmtId="3" fontId="98" fillId="0" borderId="0" xfId="0" applyNumberFormat="1" applyFont="1" applyFill="1" applyBorder="1"/>
    <xf numFmtId="3" fontId="60" fillId="0" borderId="0" xfId="0" applyNumberFormat="1" applyFont="1" applyFill="1" applyBorder="1"/>
    <xf numFmtId="0" fontId="60" fillId="0" borderId="0" xfId="0" applyFont="1" applyFill="1" applyBorder="1"/>
    <xf numFmtId="0" fontId="31" fillId="0" borderId="0" xfId="270" applyFont="1" applyFill="1"/>
    <xf numFmtId="3" fontId="31" fillId="0" borderId="0" xfId="270" applyNumberFormat="1" applyFont="1" applyFill="1"/>
    <xf numFmtId="49" fontId="44" fillId="0" borderId="0" xfId="270" applyNumberFormat="1" applyFont="1" applyFill="1"/>
    <xf numFmtId="0" fontId="44" fillId="0" borderId="0" xfId="270" applyFont="1" applyFill="1"/>
    <xf numFmtId="3" fontId="44" fillId="0" borderId="0" xfId="270" applyNumberFormat="1" applyFont="1" applyFill="1"/>
    <xf numFmtId="0" fontId="32" fillId="0" borderId="33" xfId="270" applyFont="1" applyFill="1" applyBorder="1" applyAlignment="1">
      <alignment horizontal="center" vertical="center"/>
    </xf>
    <xf numFmtId="0" fontId="44" fillId="0" borderId="33" xfId="270" applyFont="1" applyFill="1" applyBorder="1" applyAlignment="1">
      <alignment horizontal="center" vertical="center"/>
    </xf>
    <xf numFmtId="0" fontId="44" fillId="0" borderId="33" xfId="270" applyFont="1" applyFill="1" applyBorder="1" applyAlignment="1">
      <alignment horizontal="center" vertical="center" wrapText="1"/>
    </xf>
    <xf numFmtId="3" fontId="32" fillId="0" borderId="33" xfId="270" applyNumberFormat="1" applyFont="1" applyFill="1" applyBorder="1" applyAlignment="1">
      <alignment vertical="center"/>
    </xf>
    <xf numFmtId="3" fontId="32" fillId="0" borderId="34" xfId="270" applyNumberFormat="1" applyFont="1" applyFill="1" applyBorder="1" applyAlignment="1">
      <alignment vertical="center"/>
    </xf>
    <xf numFmtId="3" fontId="32" fillId="0" borderId="17" xfId="270" applyNumberFormat="1" applyFont="1" applyFill="1" applyBorder="1" applyAlignment="1">
      <alignment vertical="center"/>
    </xf>
    <xf numFmtId="3" fontId="32" fillId="0" borderId="13" xfId="270" applyNumberFormat="1" applyFont="1" applyFill="1" applyBorder="1" applyAlignment="1">
      <alignment vertical="center"/>
    </xf>
    <xf numFmtId="0" fontId="44" fillId="0" borderId="80" xfId="270" applyFont="1" applyFill="1" applyBorder="1" applyAlignment="1">
      <alignment horizontal="center" vertical="center" wrapText="1"/>
    </xf>
    <xf numFmtId="3" fontId="32" fillId="0" borderId="80" xfId="270" applyNumberFormat="1" applyFont="1" applyFill="1" applyBorder="1" applyAlignment="1">
      <alignment vertical="center"/>
    </xf>
    <xf numFmtId="3" fontId="32" fillId="0" borderId="80" xfId="270" applyNumberFormat="1" applyFont="1" applyFill="1" applyBorder="1" applyAlignment="1"/>
    <xf numFmtId="3" fontId="32" fillId="0" borderId="11" xfId="270" applyNumberFormat="1" applyFont="1" applyFill="1" applyBorder="1" applyAlignment="1"/>
    <xf numFmtId="3" fontId="32" fillId="0" borderId="33" xfId="270" applyNumberFormat="1" applyFont="1" applyFill="1" applyBorder="1" applyAlignment="1"/>
    <xf numFmtId="3" fontId="32" fillId="0" borderId="34" xfId="270" applyNumberFormat="1" applyFont="1" applyFill="1" applyBorder="1" applyAlignment="1"/>
    <xf numFmtId="0" fontId="32" fillId="0" borderId="67" xfId="270" applyFont="1" applyFill="1" applyBorder="1" applyAlignment="1">
      <alignment horizontal="center" vertical="center"/>
    </xf>
    <xf numFmtId="3" fontId="32" fillId="0" borderId="67" xfId="270" applyNumberFormat="1" applyFont="1" applyFill="1" applyBorder="1" applyAlignment="1"/>
    <xf numFmtId="3" fontId="32" fillId="0" borderId="19" xfId="270" applyNumberFormat="1" applyFont="1" applyFill="1" applyBorder="1" applyAlignment="1"/>
    <xf numFmtId="3" fontId="32" fillId="0" borderId="20" xfId="270" applyNumberFormat="1" applyFont="1" applyFill="1" applyBorder="1" applyAlignment="1"/>
    <xf numFmtId="0" fontId="27" fillId="0" borderId="0" xfId="46" applyFont="1" applyFill="1" applyAlignment="1"/>
    <xf numFmtId="3" fontId="27" fillId="0" borderId="0" xfId="46" applyNumberFormat="1" applyFont="1" applyFill="1" applyAlignment="1"/>
    <xf numFmtId="3" fontId="32" fillId="85" borderId="34" xfId="54" applyNumberFormat="1" applyFont="1" applyFill="1" applyBorder="1"/>
    <xf numFmtId="0" fontId="31" fillId="0" borderId="0" xfId="52" applyFont="1" applyFill="1"/>
    <xf numFmtId="0" fontId="31" fillId="0" borderId="0" xfId="49" applyFont="1" applyFill="1"/>
    <xf numFmtId="0" fontId="31" fillId="0" borderId="56" xfId="49" applyFont="1" applyFill="1" applyBorder="1" applyAlignment="1">
      <alignment wrapText="1"/>
    </xf>
    <xf numFmtId="49" fontId="33" fillId="0" borderId="81" xfId="49" applyNumberFormat="1" applyFont="1" applyFill="1" applyBorder="1" applyAlignment="1">
      <alignment horizontal="center" wrapText="1"/>
    </xf>
    <xf numFmtId="0" fontId="33" fillId="0" borderId="55" xfId="49" applyFont="1" applyFill="1" applyBorder="1" applyAlignment="1">
      <alignment horizontal="centerContinuous" vertical="justify" wrapText="1"/>
    </xf>
    <xf numFmtId="0" fontId="31" fillId="0" borderId="16" xfId="49" applyFont="1" applyFill="1" applyBorder="1" applyAlignment="1">
      <alignment horizontal="center" vertical="center"/>
    </xf>
    <xf numFmtId="49" fontId="31" fillId="0" borderId="0" xfId="49" applyNumberFormat="1" applyFont="1" applyFill="1" applyBorder="1" applyAlignment="1">
      <alignment vertical="center"/>
    </xf>
    <xf numFmtId="3" fontId="31" fillId="0" borderId="25" xfId="49" applyNumberFormat="1" applyFont="1" applyFill="1" applyBorder="1" applyAlignment="1">
      <alignment horizontal="right" vertical="center" wrapText="1"/>
    </xf>
    <xf numFmtId="0" fontId="31" fillId="0" borderId="72" xfId="49" applyFont="1" applyFill="1" applyBorder="1" applyAlignment="1">
      <alignment vertical="center"/>
    </xf>
    <xf numFmtId="3" fontId="31" fillId="0" borderId="48" xfId="49" applyNumberFormat="1" applyFont="1" applyFill="1" applyBorder="1" applyAlignment="1">
      <alignment horizontal="right" vertical="center" wrapText="1"/>
    </xf>
    <xf numFmtId="3" fontId="31" fillId="0" borderId="25" xfId="49" applyNumberFormat="1" applyFont="1" applyFill="1" applyBorder="1" applyAlignment="1">
      <alignment vertical="center"/>
    </xf>
    <xf numFmtId="0" fontId="31" fillId="0" borderId="16" xfId="49" applyFont="1" applyFill="1" applyBorder="1" applyAlignment="1">
      <alignment vertical="center"/>
    </xf>
    <xf numFmtId="3" fontId="31" fillId="0" borderId="48" xfId="49" applyNumberFormat="1" applyFont="1" applyFill="1" applyBorder="1" applyAlignment="1">
      <alignment vertical="center"/>
    </xf>
    <xf numFmtId="0" fontId="31" fillId="0" borderId="50" xfId="49" applyFont="1" applyFill="1" applyBorder="1" applyAlignment="1">
      <alignment vertical="center"/>
    </xf>
    <xf numFmtId="49" fontId="31" fillId="0" borderId="33" xfId="49" applyNumberFormat="1" applyFont="1" applyFill="1" applyBorder="1" applyAlignment="1">
      <alignment vertical="center"/>
    </xf>
    <xf numFmtId="0" fontId="31" fillId="0" borderId="126" xfId="49" applyFont="1" applyFill="1" applyBorder="1" applyAlignment="1">
      <alignment horizontal="center" vertical="center"/>
    </xf>
    <xf numFmtId="0" fontId="31" fillId="0" borderId="74" xfId="49" applyFont="1" applyFill="1" applyBorder="1" applyAlignment="1">
      <alignment vertical="center"/>
    </xf>
    <xf numFmtId="49" fontId="33" fillId="0" borderId="49" xfId="49" applyNumberFormat="1" applyFont="1" applyFill="1" applyBorder="1" applyAlignment="1">
      <alignment vertical="center"/>
    </xf>
    <xf numFmtId="3" fontId="33" fillId="0" borderId="55" xfId="49" applyNumberFormat="1" applyFont="1" applyFill="1" applyBorder="1" applyAlignment="1">
      <alignment vertical="center"/>
    </xf>
    <xf numFmtId="3" fontId="33" fillId="0" borderId="74" xfId="49" applyNumberFormat="1" applyFont="1" applyFill="1" applyBorder="1" applyAlignment="1">
      <alignment vertical="center"/>
    </xf>
    <xf numFmtId="49" fontId="31" fillId="0" borderId="17" xfId="49" applyNumberFormat="1" applyFont="1" applyFill="1" applyBorder="1" applyAlignment="1">
      <alignment vertical="center"/>
    </xf>
    <xf numFmtId="0" fontId="29" fillId="0" borderId="74" xfId="49" applyFont="1" applyFill="1" applyBorder="1" applyAlignment="1">
      <alignment vertical="center"/>
    </xf>
    <xf numFmtId="49" fontId="33" fillId="0" borderId="83" xfId="49" applyNumberFormat="1" applyFont="1" applyFill="1" applyBorder="1" applyAlignment="1">
      <alignment vertical="center"/>
    </xf>
    <xf numFmtId="49" fontId="33" fillId="0" borderId="83" xfId="49" applyNumberFormat="1" applyFont="1" applyFill="1" applyBorder="1" applyAlignment="1">
      <alignment vertical="center" wrapText="1"/>
    </xf>
    <xf numFmtId="49" fontId="31" fillId="0" borderId="83" xfId="49" applyNumberFormat="1" applyFont="1" applyFill="1" applyBorder="1" applyAlignment="1">
      <alignment vertical="center" wrapText="1"/>
    </xf>
    <xf numFmtId="3" fontId="31" fillId="0" borderId="55" xfId="49" applyNumberFormat="1" applyFont="1" applyFill="1" applyBorder="1" applyAlignment="1">
      <alignment vertical="center"/>
    </xf>
    <xf numFmtId="0" fontId="31" fillId="0" borderId="0" xfId="49" applyFont="1" applyFill="1" applyBorder="1"/>
    <xf numFmtId="0" fontId="31" fillId="0" borderId="0" xfId="52" applyFont="1" applyFill="1" applyAlignment="1"/>
    <xf numFmtId="3" fontId="31" fillId="0" borderId="0" xfId="52" applyNumberFormat="1" applyFont="1" applyFill="1"/>
    <xf numFmtId="49" fontId="21" fillId="0" borderId="124" xfId="0" applyNumberFormat="1" applyFont="1" applyFill="1" applyBorder="1" applyAlignment="1">
      <alignment vertical="center" wrapText="1"/>
    </xf>
    <xf numFmtId="49" fontId="21" fillId="0" borderId="48" xfId="0" applyNumberFormat="1" applyFont="1" applyFill="1" applyBorder="1" applyAlignment="1">
      <alignment vertical="center" wrapText="1"/>
    </xf>
    <xf numFmtId="0" fontId="0" fillId="0" borderId="0" xfId="0"/>
    <xf numFmtId="0" fontId="31" fillId="0" borderId="0" xfId="47" applyFont="1" applyFill="1"/>
    <xf numFmtId="0" fontId="58" fillId="0" borderId="0" xfId="47" applyFont="1" applyFill="1" applyBorder="1" applyAlignment="1">
      <alignment horizontal="right" vertical="center"/>
    </xf>
    <xf numFmtId="3" fontId="58" fillId="0" borderId="0" xfId="47" applyNumberFormat="1" applyFont="1" applyFill="1" applyBorder="1" applyAlignment="1" applyProtection="1">
      <alignment horizontal="right" vertical="center" indent="1"/>
      <protection locked="0"/>
    </xf>
    <xf numFmtId="0" fontId="31" fillId="0" borderId="0" xfId="411" applyFont="1" applyFill="1" applyBorder="1" applyProtection="1">
      <protection locked="0"/>
    </xf>
    <xf numFmtId="0" fontId="31" fillId="0" borderId="0" xfId="47" applyFont="1"/>
    <xf numFmtId="3" fontId="31" fillId="0" borderId="0" xfId="47" applyNumberFormat="1" applyFont="1" applyFill="1"/>
    <xf numFmtId="167" fontId="31" fillId="0" borderId="0" xfId="47" applyNumberFormat="1" applyFont="1" applyFill="1" applyBorder="1"/>
    <xf numFmtId="167" fontId="31" fillId="0" borderId="0" xfId="47" applyNumberFormat="1" applyFont="1" applyFill="1"/>
    <xf numFmtId="3" fontId="33" fillId="0" borderId="25" xfId="47" applyNumberFormat="1" applyFont="1" applyFill="1" applyBorder="1" applyAlignment="1">
      <alignment horizontal="right" vertical="center" wrapText="1"/>
    </xf>
    <xf numFmtId="3" fontId="93" fillId="0" borderId="25" xfId="53" applyNumberFormat="1" applyFont="1" applyFill="1" applyBorder="1" applyAlignment="1">
      <alignment horizontal="right" vertical="center" wrapText="1"/>
    </xf>
    <xf numFmtId="3" fontId="58" fillId="0" borderId="25" xfId="47" applyNumberFormat="1" applyFont="1" applyFill="1" applyBorder="1" applyAlignment="1">
      <alignment horizontal="right" vertical="center"/>
    </xf>
    <xf numFmtId="3" fontId="93" fillId="0" borderId="50" xfId="53" applyNumberFormat="1" applyFont="1" applyFill="1" applyBorder="1" applyAlignment="1">
      <alignment horizontal="right" vertical="center" wrapText="1"/>
    </xf>
    <xf numFmtId="3" fontId="34" fillId="0" borderId="48" xfId="53" applyNumberFormat="1" applyFont="1" applyFill="1" applyBorder="1" applyAlignment="1">
      <alignment horizontal="right" vertical="center" wrapText="1"/>
    </xf>
    <xf numFmtId="3" fontId="93" fillId="0" borderId="48" xfId="53" applyNumberFormat="1" applyFont="1" applyFill="1" applyBorder="1" applyAlignment="1">
      <alignment horizontal="right" vertical="center" wrapText="1"/>
    </xf>
    <xf numFmtId="3" fontId="93" fillId="0" borderId="95" xfId="53" applyNumberFormat="1" applyFont="1" applyFill="1" applyBorder="1" applyAlignment="1">
      <alignment horizontal="right" vertical="center" wrapText="1"/>
    </xf>
    <xf numFmtId="3" fontId="58" fillId="0" borderId="25" xfId="47" applyNumberFormat="1" applyFont="1" applyFill="1" applyBorder="1" applyAlignment="1" applyProtection="1">
      <alignment horizontal="right" vertical="center"/>
      <protection locked="0"/>
    </xf>
    <xf numFmtId="3" fontId="33" fillId="0" borderId="25" xfId="47" applyNumberFormat="1" applyFont="1" applyFill="1" applyBorder="1" applyAlignment="1" applyProtection="1">
      <alignment horizontal="right" vertical="center"/>
      <protection locked="0"/>
    </xf>
    <xf numFmtId="3" fontId="34" fillId="0" borderId="25" xfId="53" applyNumberFormat="1" applyFont="1" applyFill="1" applyBorder="1" applyAlignment="1">
      <alignment horizontal="right" vertical="center" wrapText="1"/>
    </xf>
    <xf numFmtId="3" fontId="93" fillId="0" borderId="13" xfId="53" applyNumberFormat="1" applyFont="1" applyFill="1" applyBorder="1" applyAlignment="1">
      <alignment horizontal="right" vertical="center" wrapText="1"/>
    </xf>
    <xf numFmtId="3" fontId="34" fillId="0" borderId="13" xfId="53" applyNumberFormat="1" applyFont="1" applyFill="1" applyBorder="1" applyAlignment="1">
      <alignment horizontal="right" vertical="center" wrapText="1"/>
    </xf>
    <xf numFmtId="3" fontId="33" fillId="0" borderId="25" xfId="47" applyNumberFormat="1" applyFont="1" applyFill="1" applyBorder="1" applyAlignment="1">
      <alignment horizontal="right" vertical="center"/>
    </xf>
    <xf numFmtId="3" fontId="96" fillId="0" borderId="0" xfId="47" applyNumberFormat="1" applyFont="1" applyFill="1"/>
    <xf numFmtId="3" fontId="34" fillId="0" borderId="28" xfId="53" applyNumberFormat="1" applyFont="1" applyFill="1" applyBorder="1" applyAlignment="1">
      <alignment horizontal="right" vertical="center" wrapText="1"/>
    </xf>
    <xf numFmtId="3" fontId="33" fillId="0" borderId="40" xfId="47" applyNumberFormat="1" applyFont="1" applyFill="1" applyBorder="1" applyAlignment="1">
      <alignment horizontal="right" vertical="center"/>
    </xf>
    <xf numFmtId="3" fontId="148" fillId="0" borderId="0" xfId="47" applyNumberFormat="1" applyFont="1" applyFill="1" applyBorder="1" applyAlignment="1" applyProtection="1">
      <alignment horizontal="right" vertical="center"/>
      <protection locked="0"/>
    </xf>
    <xf numFmtId="0" fontId="58" fillId="0" borderId="0" xfId="47" applyFont="1" applyFill="1" applyAlignment="1">
      <alignment horizontal="right"/>
    </xf>
    <xf numFmtId="0" fontId="20" fillId="0" borderId="25" xfId="24" applyNumberFormat="1" applyFont="1" applyBorder="1" applyAlignment="1">
      <alignment horizontal="right" indent="1"/>
    </xf>
    <xf numFmtId="0" fontId="147" fillId="0" borderId="0" xfId="47" applyFont="1" applyFill="1" applyBorder="1" applyAlignment="1"/>
    <xf numFmtId="0" fontId="33" fillId="0" borderId="55" xfId="47" applyFont="1" applyFill="1" applyBorder="1" applyAlignment="1">
      <alignment horizontal="center" vertical="center" wrapText="1"/>
    </xf>
    <xf numFmtId="0" fontId="33" fillId="0" borderId="25" xfId="47" applyFont="1" applyFill="1" applyBorder="1" applyAlignment="1">
      <alignment vertical="center"/>
    </xf>
    <xf numFmtId="3" fontId="33" fillId="0" borderId="25" xfId="53" applyNumberFormat="1" applyFont="1" applyFill="1" applyBorder="1" applyAlignment="1">
      <alignment horizontal="right"/>
    </xf>
    <xf numFmtId="0" fontId="58" fillId="0" borderId="25" xfId="47" applyFont="1" applyFill="1" applyBorder="1" applyAlignment="1">
      <alignment horizontal="right" vertical="center"/>
    </xf>
    <xf numFmtId="0" fontId="58" fillId="0" borderId="48" xfId="47" applyFont="1" applyFill="1" applyBorder="1" applyAlignment="1">
      <alignment horizontal="right" vertical="center"/>
    </xf>
    <xf numFmtId="0" fontId="33" fillId="0" borderId="25" xfId="47" applyNumberFormat="1" applyFont="1" applyFill="1" applyBorder="1" applyAlignment="1">
      <alignment horizontal="left" vertical="center" wrapText="1"/>
    </xf>
    <xf numFmtId="0" fontId="33" fillId="0" borderId="25" xfId="47" applyFont="1" applyFill="1" applyBorder="1" applyAlignment="1" applyProtection="1">
      <alignment vertical="center"/>
      <protection locked="0"/>
    </xf>
    <xf numFmtId="0" fontId="33" fillId="0" borderId="25" xfId="47" applyFont="1" applyFill="1" applyBorder="1" applyAlignment="1">
      <alignment horizontal="left" vertical="center" wrapText="1"/>
    </xf>
    <xf numFmtId="0" fontId="33" fillId="0" borderId="25" xfId="47" applyFont="1" applyFill="1" applyBorder="1" applyAlignment="1" applyProtection="1">
      <alignment vertical="center" wrapText="1"/>
      <protection locked="0"/>
    </xf>
    <xf numFmtId="0" fontId="33" fillId="0" borderId="25" xfId="47" applyFont="1" applyFill="1" applyBorder="1" applyAlignment="1" applyProtection="1">
      <alignment horizontal="right" vertical="center"/>
      <protection locked="0"/>
    </xf>
    <xf numFmtId="0" fontId="33" fillId="0" borderId="48" xfId="47" applyNumberFormat="1" applyFont="1" applyFill="1" applyBorder="1" applyAlignment="1">
      <alignment horizontal="right" vertical="center"/>
    </xf>
    <xf numFmtId="0" fontId="33" fillId="0" borderId="25" xfId="47" applyNumberFormat="1" applyFont="1" applyFill="1" applyBorder="1" applyAlignment="1">
      <alignment horizontal="left" vertical="center"/>
    </xf>
    <xf numFmtId="0" fontId="33" fillId="0" borderId="28" xfId="47" applyNumberFormat="1" applyFont="1" applyFill="1" applyBorder="1" applyAlignment="1">
      <alignment horizontal="right" vertical="center"/>
    </xf>
    <xf numFmtId="0" fontId="33" fillId="0" borderId="40" xfId="47" applyFont="1" applyFill="1" applyBorder="1" applyAlignment="1">
      <alignment vertical="center"/>
    </xf>
    <xf numFmtId="3" fontId="33" fillId="0" borderId="28" xfId="47" applyNumberFormat="1" applyFont="1" applyFill="1" applyBorder="1" applyAlignment="1" applyProtection="1">
      <alignment horizontal="right" vertical="center"/>
      <protection locked="0"/>
    </xf>
    <xf numFmtId="3" fontId="32" fillId="85" borderId="16" xfId="0" applyNumberFormat="1" applyFont="1" applyFill="1" applyBorder="1"/>
    <xf numFmtId="3" fontId="32" fillId="85" borderId="68" xfId="54" applyNumberFormat="1" applyFont="1" applyFill="1" applyBorder="1"/>
    <xf numFmtId="3" fontId="97" fillId="85" borderId="83" xfId="54" applyNumberFormat="1" applyFont="1" applyFill="1" applyBorder="1" applyAlignment="1">
      <alignment horizontal="right" vertical="center"/>
    </xf>
    <xf numFmtId="0" fontId="31" fillId="0" borderId="0" xfId="47" applyFont="1" applyFill="1" applyAlignment="1">
      <alignment horizontal="center"/>
    </xf>
    <xf numFmtId="3" fontId="27" fillId="0" borderId="48" xfId="0" applyNumberFormat="1" applyFont="1" applyFill="1" applyBorder="1" applyAlignment="1">
      <alignment horizontal="right" vertical="center" indent="1"/>
    </xf>
    <xf numFmtId="3" fontId="20" fillId="0" borderId="25" xfId="24" applyNumberFormat="1" applyFont="1" applyBorder="1" applyAlignment="1">
      <alignment horizontal="right" indent="1"/>
    </xf>
    <xf numFmtId="49" fontId="21" fillId="0" borderId="24" xfId="0" applyNumberFormat="1" applyFont="1" applyFill="1" applyBorder="1" applyAlignment="1">
      <alignment vertical="center" wrapText="1"/>
    </xf>
    <xf numFmtId="3" fontId="20" fillId="0" borderId="25" xfId="24" applyNumberFormat="1" applyFont="1" applyFill="1" applyBorder="1" applyAlignment="1">
      <alignment horizontal="right" vertical="center" indent="1"/>
    </xf>
    <xf numFmtId="167" fontId="31" fillId="0" borderId="0" xfId="47" applyNumberFormat="1" applyFont="1" applyFill="1" applyAlignment="1">
      <alignment horizontal="right"/>
    </xf>
    <xf numFmtId="0" fontId="33" fillId="0" borderId="55" xfId="47" applyFont="1" applyFill="1" applyBorder="1" applyAlignment="1">
      <alignment horizontal="center" vertical="center"/>
    </xf>
    <xf numFmtId="167" fontId="58" fillId="0" borderId="40" xfId="1403" applyNumberFormat="1" applyFont="1" applyFill="1" applyBorder="1" applyAlignment="1">
      <alignment horizontal="right" vertical="center"/>
    </xf>
    <xf numFmtId="167" fontId="58" fillId="0" borderId="25" xfId="1403" applyNumberFormat="1" applyFont="1" applyFill="1" applyBorder="1" applyAlignment="1">
      <alignment horizontal="right" vertical="center"/>
    </xf>
    <xf numFmtId="167" fontId="58" fillId="0" borderId="48" xfId="1403" applyNumberFormat="1" applyFont="1" applyFill="1" applyBorder="1" applyAlignment="1">
      <alignment horizontal="right" vertical="center"/>
    </xf>
    <xf numFmtId="167" fontId="58" fillId="0" borderId="28" xfId="1403" applyNumberFormat="1" applyFont="1" applyFill="1" applyBorder="1" applyAlignment="1">
      <alignment horizontal="right" vertical="center"/>
    </xf>
    <xf numFmtId="167" fontId="58" fillId="0" borderId="0" xfId="47" applyNumberFormat="1" applyFont="1" applyFill="1" applyBorder="1" applyAlignment="1">
      <alignment horizontal="right" vertical="center" indent="1"/>
    </xf>
    <xf numFmtId="0" fontId="89" fillId="0" borderId="0" xfId="47" applyFont="1" applyFill="1" applyAlignment="1">
      <alignment wrapText="1"/>
    </xf>
    <xf numFmtId="0" fontId="31" fillId="0" borderId="209" xfId="49" applyFont="1" applyFill="1" applyBorder="1" applyAlignment="1">
      <alignment horizontal="center" vertical="center"/>
    </xf>
    <xf numFmtId="49" fontId="31" fillId="0" borderId="207" xfId="49" applyNumberFormat="1" applyFont="1" applyFill="1" applyBorder="1" applyAlignment="1">
      <alignment vertical="center"/>
    </xf>
    <xf numFmtId="3" fontId="31" fillId="85" borderId="127" xfId="49" applyNumberFormat="1" applyFont="1" applyFill="1" applyBorder="1" applyAlignment="1">
      <alignment vertical="center"/>
    </xf>
    <xf numFmtId="3" fontId="33" fillId="85" borderId="55" xfId="49" applyNumberFormat="1" applyFont="1" applyFill="1" applyBorder="1" applyAlignment="1">
      <alignment vertical="center"/>
    </xf>
    <xf numFmtId="49" fontId="31" fillId="0" borderId="210" xfId="49" applyNumberFormat="1" applyFont="1" applyFill="1" applyBorder="1" applyAlignment="1">
      <alignment vertical="center"/>
    </xf>
    <xf numFmtId="3" fontId="31" fillId="0" borderId="208" xfId="49" applyNumberFormat="1" applyFont="1" applyFill="1" applyBorder="1" applyAlignment="1">
      <alignment vertical="center"/>
    </xf>
    <xf numFmtId="0" fontId="31" fillId="0" borderId="18" xfId="49" applyFont="1" applyFill="1" applyBorder="1" applyAlignment="1">
      <alignment vertical="center"/>
    </xf>
    <xf numFmtId="49" fontId="31" fillId="0" borderId="20" xfId="49" applyNumberFormat="1" applyFont="1" applyFill="1" applyBorder="1" applyAlignment="1">
      <alignment vertical="center"/>
    </xf>
    <xf numFmtId="3" fontId="31" fillId="0" borderId="28" xfId="49" applyNumberFormat="1" applyFont="1" applyFill="1" applyBorder="1" applyAlignment="1">
      <alignment vertical="center"/>
    </xf>
    <xf numFmtId="0" fontId="31" fillId="0" borderId="50" xfId="52" applyFont="1" applyFill="1" applyBorder="1"/>
    <xf numFmtId="0" fontId="37" fillId="86" borderId="0" xfId="0" applyFont="1" applyFill="1"/>
    <xf numFmtId="0" fontId="37" fillId="86" borderId="0" xfId="0" applyFont="1" applyFill="1" applyAlignment="1"/>
    <xf numFmtId="3" fontId="37" fillId="86" borderId="0" xfId="0" applyNumberFormat="1" applyFont="1" applyFill="1" applyAlignment="1"/>
    <xf numFmtId="0" fontId="155" fillId="86" borderId="0" xfId="0" applyFont="1" applyFill="1"/>
    <xf numFmtId="0" fontId="37" fillId="86" borderId="0" xfId="0" applyNumberFormat="1" applyFont="1" applyFill="1"/>
    <xf numFmtId="165" fontId="46" fillId="86" borderId="0" xfId="23" applyFont="1" applyFill="1" applyAlignment="1">
      <alignment horizontal="centerContinuous"/>
    </xf>
    <xf numFmtId="165" fontId="47" fillId="86" borderId="0" xfId="23" applyFont="1" applyFill="1" applyAlignment="1">
      <alignment horizontal="centerContinuous"/>
    </xf>
    <xf numFmtId="0" fontId="39" fillId="86" borderId="0" xfId="0" applyNumberFormat="1" applyFont="1" applyFill="1" applyAlignment="1">
      <alignment horizontal="right"/>
    </xf>
    <xf numFmtId="3" fontId="31" fillId="86" borderId="0" xfId="0" applyNumberFormat="1" applyFont="1" applyFill="1" applyBorder="1" applyAlignment="1">
      <alignment horizontal="right"/>
    </xf>
    <xf numFmtId="3" fontId="37" fillId="86" borderId="26" xfId="0" applyNumberFormat="1" applyFont="1" applyFill="1" applyBorder="1"/>
    <xf numFmtId="3" fontId="37" fillId="86" borderId="32" xfId="0" applyNumberFormat="1" applyFont="1" applyFill="1" applyBorder="1"/>
    <xf numFmtId="49" fontId="53" fillId="86" borderId="0" xfId="0" applyNumberFormat="1" applyFont="1" applyFill="1" applyBorder="1" applyAlignment="1">
      <alignment horizontal="right"/>
    </xf>
    <xf numFmtId="49" fontId="54" fillId="86" borderId="0" xfId="0" applyNumberFormat="1" applyFont="1" applyFill="1" applyBorder="1" applyAlignment="1">
      <alignment horizontal="right"/>
    </xf>
    <xf numFmtId="0" fontId="53" fillId="86" borderId="0" xfId="0" applyFont="1" applyFill="1"/>
    <xf numFmtId="49" fontId="21" fillId="0" borderId="0" xfId="0" applyNumberFormat="1" applyFont="1" applyFill="1"/>
    <xf numFmtId="49" fontId="24" fillId="0" borderId="48" xfId="0" applyNumberFormat="1" applyFont="1" applyFill="1" applyBorder="1" applyAlignment="1">
      <alignment vertical="center" wrapText="1"/>
    </xf>
    <xf numFmtId="49" fontId="21" fillId="0" borderId="76" xfId="0" applyNumberFormat="1" applyFont="1" applyFill="1" applyBorder="1" applyAlignment="1">
      <alignment vertical="center" wrapText="1"/>
    </xf>
    <xf numFmtId="49" fontId="24" fillId="0" borderId="129" xfId="0" applyNumberFormat="1" applyFont="1" applyFill="1" applyBorder="1" applyAlignment="1">
      <alignment vertical="center" wrapText="1"/>
    </xf>
    <xf numFmtId="49" fontId="24" fillId="0" borderId="25" xfId="0" applyNumberFormat="1" applyFont="1" applyFill="1" applyBorder="1" applyAlignment="1">
      <alignment vertical="center" wrapText="1"/>
    </xf>
    <xf numFmtId="49" fontId="21" fillId="0" borderId="48" xfId="50" applyNumberFormat="1" applyFont="1" applyFill="1" applyBorder="1" applyAlignment="1">
      <alignment vertical="center" wrapText="1"/>
    </xf>
    <xf numFmtId="49" fontId="24" fillId="0" borderId="48" xfId="50" applyNumberFormat="1" applyFont="1" applyFill="1" applyBorder="1" applyAlignment="1">
      <alignment vertical="center" wrapText="1"/>
    </xf>
    <xf numFmtId="49" fontId="24" fillId="0" borderId="25" xfId="50" applyNumberFormat="1" applyFont="1" applyFill="1" applyBorder="1" applyAlignment="1">
      <alignment vertical="center" wrapText="1"/>
    </xf>
    <xf numFmtId="49" fontId="21" fillId="0" borderId="129" xfId="0" applyNumberFormat="1" applyFont="1" applyFill="1" applyBorder="1" applyAlignment="1">
      <alignment vertical="center" wrapText="1"/>
    </xf>
    <xf numFmtId="49" fontId="24" fillId="0" borderId="77" xfId="0" applyNumberFormat="1" applyFont="1" applyFill="1" applyBorder="1" applyAlignment="1">
      <alignment vertical="center" wrapText="1"/>
    </xf>
    <xf numFmtId="49" fontId="21" fillId="0" borderId="0" xfId="0" applyNumberFormat="1" applyFont="1" applyFill="1" applyAlignment="1">
      <alignment vertical="center"/>
    </xf>
    <xf numFmtId="0" fontId="23" fillId="0" borderId="0" xfId="0" quotePrefix="1" applyFont="1" applyFill="1" applyAlignment="1">
      <alignment horizontal="left"/>
    </xf>
    <xf numFmtId="0" fontId="23" fillId="0" borderId="0" xfId="0" applyFont="1" applyFill="1" applyAlignment="1">
      <alignment horizontal="left"/>
    </xf>
    <xf numFmtId="3" fontId="21" fillId="0" borderId="0" xfId="50" applyNumberFormat="1" applyFont="1" applyFill="1" applyBorder="1" applyAlignment="1" applyProtection="1">
      <alignment horizontal="right" vertical="center" indent="1"/>
      <protection locked="0"/>
    </xf>
    <xf numFmtId="49" fontId="26" fillId="0" borderId="40" xfId="50" applyNumberFormat="1" applyFont="1" applyFill="1" applyBorder="1" applyAlignment="1">
      <alignment vertical="center"/>
    </xf>
    <xf numFmtId="0" fontId="23" fillId="0" borderId="11" xfId="50" applyFont="1" applyFill="1" applyBorder="1" applyAlignment="1">
      <alignment horizontal="center" vertical="center" wrapText="1"/>
    </xf>
    <xf numFmtId="0" fontId="23" fillId="0" borderId="40" xfId="50" applyFont="1" applyFill="1" applyBorder="1" applyAlignment="1">
      <alignment horizontal="center" vertical="center" wrapText="1"/>
    </xf>
    <xf numFmtId="0" fontId="23" fillId="0" borderId="128" xfId="50" applyFont="1" applyFill="1" applyBorder="1" applyAlignment="1">
      <alignment horizontal="center" vertical="center" wrapText="1"/>
    </xf>
    <xf numFmtId="0" fontId="23" fillId="0" borderId="13" xfId="50" applyFont="1" applyFill="1" applyBorder="1" applyAlignment="1">
      <alignment horizontal="center" vertical="center"/>
    </xf>
    <xf numFmtId="0" fontId="23" fillId="0" borderId="25" xfId="50" applyFont="1" applyFill="1" applyBorder="1" applyAlignment="1">
      <alignment horizontal="center" vertical="center"/>
    </xf>
    <xf numFmtId="0" fontId="23" fillId="0" borderId="53" xfId="50" applyFont="1" applyFill="1" applyBorder="1" applyAlignment="1">
      <alignment horizontal="center" vertical="center"/>
    </xf>
    <xf numFmtId="49" fontId="26" fillId="0" borderId="28" xfId="50" applyNumberFormat="1" applyFont="1" applyFill="1" applyBorder="1" applyAlignment="1">
      <alignment vertical="center"/>
    </xf>
    <xf numFmtId="0" fontId="23" fillId="0" borderId="12" xfId="50" applyFont="1" applyFill="1" applyBorder="1" applyAlignment="1">
      <alignment horizontal="center" vertical="center"/>
    </xf>
    <xf numFmtId="0" fontId="23" fillId="0" borderId="28" xfId="50" applyFont="1" applyFill="1" applyBorder="1" applyAlignment="1">
      <alignment horizontal="center" vertical="center"/>
    </xf>
    <xf numFmtId="0" fontId="23" fillId="0" borderId="58" xfId="50" applyFont="1" applyFill="1" applyBorder="1" applyAlignment="1">
      <alignment horizontal="center" vertical="center"/>
    </xf>
    <xf numFmtId="49" fontId="22" fillId="0" borderId="25" xfId="50" applyNumberFormat="1" applyFont="1" applyFill="1" applyBorder="1" applyAlignment="1">
      <alignment vertical="center"/>
    </xf>
    <xf numFmtId="0" fontId="23" fillId="0" borderId="14" xfId="50" applyFont="1" applyFill="1" applyBorder="1" applyAlignment="1">
      <alignment horizontal="center" vertical="center"/>
    </xf>
    <xf numFmtId="0" fontId="21" fillId="0" borderId="53" xfId="50" applyFont="1" applyFill="1" applyBorder="1" applyAlignment="1">
      <alignment vertical="center"/>
    </xf>
    <xf numFmtId="168" fontId="21" fillId="0" borderId="127" xfId="0" applyNumberFormat="1" applyFont="1" applyFill="1" applyBorder="1" applyAlignment="1">
      <alignment horizontal="right" vertical="center" wrapText="1" indent="1"/>
    </xf>
    <xf numFmtId="169" fontId="21" fillId="0" borderId="106" xfId="50" applyNumberFormat="1" applyFont="1" applyFill="1" applyBorder="1" applyAlignment="1" applyProtection="1">
      <alignment horizontal="right" vertical="center" indent="1"/>
      <protection locked="0"/>
    </xf>
    <xf numFmtId="49" fontId="24" fillId="0" borderId="48" xfId="50" applyNumberFormat="1" applyFont="1" applyFill="1" applyBorder="1" applyAlignment="1" applyProtection="1">
      <alignment vertical="center" wrapText="1"/>
      <protection locked="0"/>
    </xf>
    <xf numFmtId="3" fontId="21" fillId="0" borderId="48" xfId="50" applyNumberFormat="1" applyFont="1" applyFill="1" applyBorder="1" applyAlignment="1" applyProtection="1">
      <alignment horizontal="right" vertical="center" indent="1"/>
      <protection locked="0"/>
    </xf>
    <xf numFmtId="166" fontId="21" fillId="0" borderId="48" xfId="50" applyNumberFormat="1" applyFont="1" applyFill="1" applyBorder="1" applyAlignment="1" applyProtection="1">
      <alignment horizontal="right" vertical="center" indent="1"/>
      <protection locked="0"/>
    </xf>
    <xf numFmtId="0" fontId="21" fillId="0" borderId="48" xfId="50" applyFont="1" applyFill="1" applyBorder="1" applyAlignment="1" applyProtection="1">
      <alignment horizontal="right" vertical="center" indent="1"/>
      <protection locked="0"/>
    </xf>
    <xf numFmtId="166" fontId="21" fillId="0" borderId="164" xfId="50" applyNumberFormat="1" applyFont="1" applyFill="1" applyBorder="1" applyAlignment="1" applyProtection="1">
      <alignment horizontal="right" vertical="center" indent="1"/>
      <protection locked="0"/>
    </xf>
    <xf numFmtId="3" fontId="21" fillId="0" borderId="164" xfId="50" applyNumberFormat="1" applyFont="1" applyFill="1" applyBorder="1" applyAlignment="1" applyProtection="1">
      <alignment horizontal="right" vertical="center" indent="1"/>
      <protection locked="0"/>
    </xf>
    <xf numFmtId="166" fontId="21" fillId="0" borderId="127" xfId="50" applyNumberFormat="1" applyFont="1" applyFill="1" applyBorder="1" applyAlignment="1" applyProtection="1">
      <alignment horizontal="right" vertical="center" indent="1"/>
      <protection locked="0"/>
    </xf>
    <xf numFmtId="3" fontId="21" fillId="0" borderId="127" xfId="50" applyNumberFormat="1" applyFont="1" applyFill="1" applyBorder="1" applyAlignment="1" applyProtection="1">
      <alignment horizontal="right" vertical="center" indent="1"/>
      <protection locked="0"/>
    </xf>
    <xf numFmtId="49" fontId="22" fillId="0" borderId="55" xfId="50" applyNumberFormat="1" applyFont="1" applyFill="1" applyBorder="1" applyAlignment="1">
      <alignment horizontal="left" vertical="center" wrapText="1"/>
    </xf>
    <xf numFmtId="166" fontId="23" fillId="0" borderId="54" xfId="50" applyNumberFormat="1" applyFont="1" applyFill="1" applyBorder="1" applyAlignment="1">
      <alignment horizontal="right" vertical="center" indent="1"/>
    </xf>
    <xf numFmtId="49" fontId="23" fillId="0" borderId="55" xfId="50" applyNumberFormat="1" applyFont="1" applyFill="1" applyBorder="1" applyAlignment="1">
      <alignment horizontal="left" vertical="center" wrapText="1"/>
    </xf>
    <xf numFmtId="3" fontId="21" fillId="0" borderId="76" xfId="0" applyNumberFormat="1" applyFont="1" applyFill="1" applyBorder="1" applyAlignment="1" applyProtection="1">
      <alignment horizontal="right" vertical="center" indent="1"/>
      <protection locked="0"/>
    </xf>
    <xf numFmtId="166" fontId="21" fillId="0" borderId="76" xfId="50" applyNumberFormat="1" applyFont="1" applyFill="1" applyBorder="1" applyAlignment="1" applyProtection="1">
      <alignment horizontal="right" vertical="center" indent="1"/>
      <protection locked="0"/>
    </xf>
    <xf numFmtId="3" fontId="21" fillId="0" borderId="48" xfId="0" applyNumberFormat="1" applyFont="1" applyFill="1" applyBorder="1" applyAlignment="1" applyProtection="1">
      <alignment horizontal="right" vertical="center" indent="1"/>
      <protection locked="0"/>
    </xf>
    <xf numFmtId="49" fontId="22" fillId="0" borderId="55" xfId="50" applyNumberFormat="1" applyFont="1" applyFill="1" applyBorder="1" applyAlignment="1">
      <alignment vertical="center" wrapText="1"/>
    </xf>
    <xf numFmtId="169" fontId="21" fillId="0" borderId="45" xfId="50" applyNumberFormat="1" applyFont="1" applyFill="1" applyBorder="1" applyAlignment="1" applyProtection="1">
      <alignment horizontal="right" vertical="center" indent="1"/>
      <protection locked="0"/>
    </xf>
    <xf numFmtId="169" fontId="21" fillId="0" borderId="55" xfId="50" applyNumberFormat="1" applyFont="1" applyFill="1" applyBorder="1" applyAlignment="1" applyProtection="1">
      <alignment horizontal="right" vertical="center" indent="1"/>
      <protection locked="0"/>
    </xf>
    <xf numFmtId="49" fontId="22" fillId="0" borderId="40" xfId="50" applyNumberFormat="1" applyFont="1" applyFill="1" applyBorder="1" applyAlignment="1">
      <alignment horizontal="left" vertical="center" wrapText="1"/>
    </xf>
    <xf numFmtId="166" fontId="23" fillId="0" borderId="11" xfId="50" applyNumberFormat="1" applyFont="1" applyFill="1" applyBorder="1" applyAlignment="1">
      <alignment horizontal="right" vertical="center" indent="1"/>
    </xf>
    <xf numFmtId="168" fontId="21" fillId="0" borderId="0" xfId="0" applyNumberFormat="1" applyFont="1" applyFill="1"/>
    <xf numFmtId="49" fontId="59" fillId="0" borderId="124" xfId="0" applyNumberFormat="1" applyFont="1" applyFill="1" applyBorder="1" applyAlignment="1">
      <alignment vertical="center" wrapText="1"/>
    </xf>
    <xf numFmtId="49" fontId="24" fillId="0" borderId="24" xfId="0" applyNumberFormat="1" applyFont="1" applyFill="1" applyBorder="1" applyAlignment="1">
      <alignment vertical="center" wrapText="1"/>
    </xf>
    <xf numFmtId="49" fontId="21" fillId="0" borderId="206" xfId="0" applyNumberFormat="1" applyFont="1" applyFill="1" applyBorder="1" applyAlignment="1">
      <alignment vertical="center" wrapText="1"/>
    </xf>
    <xf numFmtId="168" fontId="24" fillId="0" borderId="127" xfId="0" applyNumberFormat="1" applyFont="1" applyFill="1" applyBorder="1" applyAlignment="1">
      <alignment horizontal="right" vertical="center" wrapText="1" indent="1"/>
    </xf>
    <xf numFmtId="49" fontId="24" fillId="0" borderId="27" xfId="0" applyNumberFormat="1" applyFont="1" applyFill="1" applyBorder="1" applyAlignment="1">
      <alignment vertical="center" wrapText="1"/>
    </xf>
    <xf numFmtId="168" fontId="24" fillId="0" borderId="12" xfId="0" applyNumberFormat="1" applyFont="1" applyFill="1" applyBorder="1" applyAlignment="1">
      <alignment horizontal="right" vertical="center" wrapText="1" indent="1"/>
    </xf>
    <xf numFmtId="49" fontId="24" fillId="0" borderId="36" xfId="0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horizontal="right" vertical="center" indent="1"/>
    </xf>
    <xf numFmtId="49" fontId="22" fillId="0" borderId="116" xfId="0" applyNumberFormat="1" applyFont="1" applyFill="1" applyBorder="1" applyAlignment="1">
      <alignment vertical="center" wrapText="1"/>
    </xf>
    <xf numFmtId="3" fontId="21" fillId="0" borderId="59" xfId="0" applyNumberFormat="1" applyFont="1" applyFill="1" applyBorder="1" applyAlignment="1">
      <alignment horizontal="right" vertical="center" indent="1"/>
    </xf>
    <xf numFmtId="167" fontId="21" fillId="0" borderId="60" xfId="0" applyNumberFormat="1" applyFont="1" applyFill="1" applyBorder="1" applyAlignment="1">
      <alignment horizontal="right" vertical="center" indent="1"/>
    </xf>
    <xf numFmtId="167" fontId="21" fillId="0" borderId="45" xfId="0" applyNumberFormat="1" applyFont="1" applyFill="1" applyBorder="1" applyAlignment="1">
      <alignment horizontal="right" vertical="center" indent="1"/>
    </xf>
    <xf numFmtId="49" fontId="59" fillId="0" borderId="36" xfId="0" applyNumberFormat="1" applyFont="1" applyFill="1" applyBorder="1" applyAlignment="1">
      <alignment vertical="center" wrapText="1"/>
    </xf>
    <xf numFmtId="49" fontId="26" fillId="0" borderId="44" xfId="50" applyNumberFormat="1" applyFont="1" applyFill="1" applyBorder="1" applyAlignment="1">
      <alignment vertical="center"/>
    </xf>
    <xf numFmtId="0" fontId="23" fillId="0" borderId="61" xfId="50" applyFont="1" applyFill="1" applyBorder="1" applyAlignment="1">
      <alignment horizontal="center" vertical="center" wrapText="1"/>
    </xf>
    <xf numFmtId="0" fontId="23" fillId="0" borderId="62" xfId="50" applyFont="1" applyFill="1" applyBorder="1" applyAlignment="1">
      <alignment horizontal="center" vertical="center" wrapText="1"/>
    </xf>
    <xf numFmtId="49" fontId="22" fillId="0" borderId="115" xfId="50" applyNumberFormat="1" applyFont="1" applyFill="1" applyBorder="1" applyAlignment="1">
      <alignment vertical="center"/>
    </xf>
    <xf numFmtId="168" fontId="23" fillId="0" borderId="14" xfId="50" applyNumberFormat="1" applyFont="1" applyFill="1" applyBorder="1" applyAlignment="1">
      <alignment horizontal="center" vertical="center"/>
    </xf>
    <xf numFmtId="0" fontId="21" fillId="0" borderId="139" xfId="50" applyFont="1" applyFill="1" applyBorder="1" applyAlignment="1">
      <alignment vertical="center"/>
    </xf>
    <xf numFmtId="166" fontId="21" fillId="0" borderId="13" xfId="50" applyNumberFormat="1" applyFont="1" applyFill="1" applyBorder="1" applyAlignment="1" applyProtection="1">
      <alignment horizontal="right" vertical="center" indent="1"/>
      <protection locked="0"/>
    </xf>
    <xf numFmtId="3" fontId="21" fillId="0" borderId="13" xfId="50" applyNumberFormat="1" applyFont="1" applyFill="1" applyBorder="1" applyAlignment="1" applyProtection="1">
      <alignment horizontal="right" vertical="center" indent="1"/>
      <protection locked="0"/>
    </xf>
    <xf numFmtId="49" fontId="22" fillId="0" borderId="114" xfId="51" applyNumberFormat="1" applyFont="1" applyFill="1" applyBorder="1" applyAlignment="1">
      <alignment vertical="center"/>
    </xf>
    <xf numFmtId="168" fontId="23" fillId="0" borderId="54" xfId="51" applyNumberFormat="1" applyFont="1" applyFill="1" applyBorder="1" applyAlignment="1">
      <alignment horizontal="right" vertical="center" indent="1"/>
    </xf>
    <xf numFmtId="169" fontId="21" fillId="0" borderId="63" xfId="50" applyNumberFormat="1" applyFont="1" applyFill="1" applyBorder="1" applyAlignment="1" applyProtection="1">
      <alignment horizontal="right" vertical="center" indent="1"/>
      <protection locked="0"/>
    </xf>
    <xf numFmtId="49" fontId="22" fillId="0" borderId="114" xfId="51" applyNumberFormat="1" applyFont="1" applyFill="1" applyBorder="1" applyAlignment="1">
      <alignment vertical="center" wrapText="1"/>
    </xf>
    <xf numFmtId="168" fontId="23" fillId="0" borderId="12" xfId="51" applyNumberFormat="1" applyFont="1" applyFill="1" applyBorder="1" applyAlignment="1">
      <alignment horizontal="right" vertical="center" indent="1"/>
    </xf>
    <xf numFmtId="49" fontId="22" fillId="0" borderId="30" xfId="51" applyNumberFormat="1" applyFont="1" applyFill="1" applyBorder="1" applyAlignment="1">
      <alignment vertical="center" wrapText="1"/>
    </xf>
    <xf numFmtId="168" fontId="23" fillId="0" borderId="46" xfId="51" applyNumberFormat="1" applyFont="1" applyFill="1" applyBorder="1" applyAlignment="1">
      <alignment horizontal="right" vertical="center" indent="1"/>
    </xf>
    <xf numFmtId="169" fontId="21" fillId="0" borderId="130" xfId="50" applyNumberFormat="1" applyFont="1" applyFill="1" applyBorder="1" applyAlignment="1" applyProtection="1">
      <alignment horizontal="right" vertical="center" indent="1"/>
      <protection locked="0"/>
    </xf>
    <xf numFmtId="168" fontId="23" fillId="0" borderId="0" xfId="51" applyNumberFormat="1" applyFont="1" applyFill="1" applyBorder="1" applyAlignment="1">
      <alignment horizontal="right" vertical="center" indent="1"/>
    </xf>
    <xf numFmtId="49" fontId="23" fillId="0" borderId="0" xfId="50" applyNumberFormat="1" applyFont="1" applyFill="1" applyBorder="1" applyAlignment="1">
      <alignment vertical="center" wrapText="1"/>
    </xf>
    <xf numFmtId="167" fontId="23" fillId="0" borderId="0" xfId="51" applyNumberFormat="1" applyFont="1" applyFill="1" applyBorder="1" applyAlignment="1">
      <alignment horizontal="right" vertical="center" indent="1"/>
    </xf>
    <xf numFmtId="49" fontId="22" fillId="0" borderId="30" xfId="0" applyNumberFormat="1" applyFont="1" applyFill="1" applyBorder="1" applyAlignment="1">
      <alignment vertical="center" wrapText="1"/>
    </xf>
    <xf numFmtId="3" fontId="23" fillId="0" borderId="31" xfId="0" applyNumberFormat="1" applyFont="1" applyFill="1" applyBorder="1" applyAlignment="1">
      <alignment horizontal="right" vertical="center" indent="1"/>
    </xf>
    <xf numFmtId="169" fontId="21" fillId="0" borderId="137" xfId="50" applyNumberFormat="1" applyFont="1" applyFill="1" applyBorder="1" applyAlignment="1" applyProtection="1">
      <alignment horizontal="right" vertical="center" indent="1"/>
      <protection locked="0"/>
    </xf>
    <xf numFmtId="168" fontId="23" fillId="0" borderId="0" xfId="51" applyNumberFormat="1" applyFont="1" applyFill="1" applyBorder="1"/>
    <xf numFmtId="0" fontId="21" fillId="0" borderId="0" xfId="0" applyFont="1" applyFill="1" applyAlignment="1">
      <alignment wrapText="1"/>
    </xf>
    <xf numFmtId="49" fontId="21" fillId="0" borderId="0" xfId="0" applyNumberFormat="1" applyFont="1" applyFill="1" applyAlignment="1">
      <alignment wrapText="1"/>
    </xf>
    <xf numFmtId="49" fontId="21" fillId="0" borderId="48" xfId="0" applyNumberFormat="1" applyFont="1" applyFill="1" applyBorder="1" applyAlignment="1">
      <alignment horizontal="left" vertical="center" wrapText="1"/>
    </xf>
    <xf numFmtId="0" fontId="24" fillId="0" borderId="0" xfId="0" applyFont="1" applyFill="1"/>
    <xf numFmtId="170" fontId="21" fillId="0" borderId="48" xfId="51" applyNumberFormat="1" applyFont="1" applyFill="1" applyBorder="1" applyAlignment="1" applyProtection="1">
      <alignment horizontal="right" vertical="center" indent="1"/>
      <protection locked="0"/>
    </xf>
    <xf numFmtId="49" fontId="23" fillId="0" borderId="48" xfId="0" applyNumberFormat="1" applyFont="1" applyFill="1" applyBorder="1" applyAlignment="1">
      <alignment vertical="center" wrapText="1"/>
    </xf>
    <xf numFmtId="168" fontId="23" fillId="0" borderId="48" xfId="51" applyNumberFormat="1" applyFont="1" applyFill="1" applyBorder="1" applyAlignment="1">
      <alignment horizontal="right" vertical="center" indent="1"/>
    </xf>
    <xf numFmtId="49" fontId="23" fillId="0" borderId="48" xfId="51" applyNumberFormat="1" applyFont="1" applyFill="1" applyBorder="1" applyAlignment="1">
      <alignment horizontal="left" vertical="center" wrapText="1"/>
    </xf>
    <xf numFmtId="168" fontId="23" fillId="0" borderId="48" xfId="51" applyNumberFormat="1" applyFont="1" applyFill="1" applyBorder="1" applyAlignment="1" applyProtection="1">
      <alignment horizontal="right" vertical="center" indent="1"/>
      <protection locked="0"/>
    </xf>
    <xf numFmtId="49" fontId="23" fillId="0" borderId="127" xfId="0" applyNumberFormat="1" applyFont="1" applyFill="1" applyBorder="1" applyAlignment="1">
      <alignment vertical="center" wrapText="1"/>
    </xf>
    <xf numFmtId="168" fontId="23" fillId="0" borderId="127" xfId="51" applyNumberFormat="1" applyFont="1" applyFill="1" applyBorder="1" applyAlignment="1">
      <alignment horizontal="right" vertical="center" indent="1"/>
    </xf>
    <xf numFmtId="49" fontId="21" fillId="0" borderId="48" xfId="51" applyNumberFormat="1" applyFont="1" applyFill="1" applyBorder="1" applyAlignment="1">
      <alignment vertical="center" wrapText="1"/>
    </xf>
    <xf numFmtId="49" fontId="22" fillId="0" borderId="28" xfId="0" applyNumberFormat="1" applyFont="1" applyFill="1" applyBorder="1" applyAlignment="1">
      <alignment horizontal="left" vertical="center" wrapText="1"/>
    </xf>
    <xf numFmtId="168" fontId="23" fillId="0" borderId="28" xfId="51" applyNumberFormat="1" applyFont="1" applyFill="1" applyBorder="1" applyAlignment="1">
      <alignment horizontal="right" vertical="center" indent="1"/>
    </xf>
    <xf numFmtId="170" fontId="21" fillId="0" borderId="28" xfId="51" applyNumberFormat="1" applyFont="1" applyFill="1" applyBorder="1" applyAlignment="1" applyProtection="1">
      <alignment horizontal="right" vertical="center" indent="1"/>
      <protection locked="0"/>
    </xf>
    <xf numFmtId="49" fontId="22" fillId="0" borderId="0" xfId="0" applyNumberFormat="1" applyFont="1" applyFill="1" applyBorder="1" applyAlignment="1">
      <alignment horizontal="left" vertical="center" wrapText="1"/>
    </xf>
    <xf numFmtId="169" fontId="23" fillId="0" borderId="0" xfId="51" applyNumberFormat="1" applyFont="1" applyFill="1" applyBorder="1" applyAlignment="1">
      <alignment horizontal="right" vertical="center" indent="1"/>
    </xf>
    <xf numFmtId="169" fontId="23" fillId="0" borderId="0" xfId="51" applyNumberFormat="1" applyFont="1" applyFill="1" applyBorder="1"/>
    <xf numFmtId="3" fontId="20" fillId="0" borderId="50" xfId="24" applyNumberFormat="1" applyFont="1" applyFill="1" applyBorder="1" applyAlignment="1">
      <alignment horizontal="right" indent="1"/>
    </xf>
    <xf numFmtId="167" fontId="20" fillId="0" borderId="26" xfId="0" applyNumberFormat="1" applyFont="1" applyFill="1" applyBorder="1" applyAlignment="1">
      <alignment horizontal="right" indent="1"/>
    </xf>
    <xf numFmtId="49" fontId="20" fillId="0" borderId="25" xfId="24" applyNumberFormat="1" applyFont="1" applyFill="1" applyBorder="1" applyAlignment="1">
      <alignment vertical="center" wrapText="1"/>
    </xf>
    <xf numFmtId="167" fontId="20" fillId="0" borderId="26" xfId="0" applyNumberFormat="1" applyFont="1" applyFill="1" applyBorder="1" applyAlignment="1">
      <alignment horizontal="right" vertical="center" indent="1"/>
    </xf>
    <xf numFmtId="49" fontId="20" fillId="0" borderId="28" xfId="24" applyNumberFormat="1" applyFont="1" applyFill="1" applyBorder="1" applyAlignment="1">
      <alignment wrapText="1"/>
    </xf>
    <xf numFmtId="3" fontId="20" fillId="0" borderId="28" xfId="24" applyNumberFormat="1" applyFont="1" applyFill="1" applyBorder="1" applyAlignment="1">
      <alignment horizontal="right" indent="1"/>
    </xf>
    <xf numFmtId="49" fontId="36" fillId="0" borderId="31" xfId="24" applyNumberFormat="1" applyFont="1" applyFill="1" applyBorder="1" applyAlignment="1">
      <alignment horizontal="center"/>
    </xf>
    <xf numFmtId="172" fontId="36" fillId="0" borderId="31" xfId="0" applyNumberFormat="1" applyFont="1" applyFill="1" applyBorder="1" applyAlignment="1">
      <alignment horizontal="right" indent="1"/>
    </xf>
    <xf numFmtId="172" fontId="36" fillId="0" borderId="131" xfId="0" applyNumberFormat="1" applyFont="1" applyFill="1" applyBorder="1" applyAlignment="1">
      <alignment horizontal="right" indent="1"/>
    </xf>
    <xf numFmtId="183" fontId="36" fillId="0" borderId="130" xfId="0" applyNumberFormat="1" applyFont="1" applyFill="1" applyBorder="1" applyAlignment="1">
      <alignment horizontal="right" indent="1"/>
    </xf>
    <xf numFmtId="0" fontId="26" fillId="0" borderId="0" xfId="0" applyFont="1" applyFill="1" applyAlignment="1">
      <alignment horizontal="centerContinuous" wrapText="1"/>
    </xf>
    <xf numFmtId="38" fontId="20" fillId="0" borderId="0" xfId="0" applyNumberFormat="1" applyFont="1" applyFill="1" applyAlignment="1">
      <alignment horizontal="centerContinuous" wrapText="1"/>
    </xf>
    <xf numFmtId="172" fontId="36" fillId="0" borderId="31" xfId="24" applyNumberFormat="1" applyFont="1" applyFill="1" applyBorder="1" applyAlignment="1">
      <alignment horizontal="right" indent="1"/>
    </xf>
    <xf numFmtId="172" fontId="36" fillId="0" borderId="131" xfId="24" applyNumberFormat="1" applyFont="1" applyFill="1" applyBorder="1" applyAlignment="1">
      <alignment horizontal="right" indent="1"/>
    </xf>
    <xf numFmtId="167" fontId="20" fillId="0" borderId="130" xfId="0" applyNumberFormat="1" applyFont="1" applyFill="1" applyBorder="1" applyAlignment="1">
      <alignment horizontal="right" indent="1"/>
    </xf>
    <xf numFmtId="49" fontId="20" fillId="0" borderId="0" xfId="0" applyNumberFormat="1" applyFont="1" applyFill="1"/>
    <xf numFmtId="49" fontId="20" fillId="0" borderId="25" xfId="24" applyNumberFormat="1" applyFont="1" applyFill="1" applyBorder="1"/>
    <xf numFmtId="49" fontId="20" fillId="0" borderId="28" xfId="24" applyNumberFormat="1" applyFont="1" applyFill="1" applyBorder="1"/>
    <xf numFmtId="0" fontId="21" fillId="0" borderId="30" xfId="45" applyFont="1" applyFill="1" applyBorder="1" applyAlignment="1">
      <alignment horizontal="center"/>
    </xf>
    <xf numFmtId="0" fontId="9" fillId="0" borderId="0" xfId="1404"/>
    <xf numFmtId="0" fontId="151" fillId="0" borderId="0" xfId="1404" applyFont="1" applyAlignment="1">
      <alignment wrapText="1"/>
    </xf>
    <xf numFmtId="0" fontId="152" fillId="0" borderId="0" xfId="1404" applyFont="1"/>
    <xf numFmtId="0" fontId="81" fillId="0" borderId="51" xfId="0" applyFont="1" applyFill="1" applyBorder="1" applyAlignment="1">
      <alignment horizontal="center"/>
    </xf>
    <xf numFmtId="0" fontId="81" fillId="0" borderId="218" xfId="0" applyFont="1" applyFill="1" applyBorder="1"/>
    <xf numFmtId="0" fontId="29" fillId="0" borderId="219" xfId="0" applyFont="1" applyFill="1" applyBorder="1"/>
    <xf numFmtId="0" fontId="81" fillId="0" borderId="220" xfId="0" applyFont="1" applyFill="1" applyBorder="1"/>
    <xf numFmtId="0" fontId="32" fillId="0" borderId="222" xfId="270" applyFont="1" applyFill="1" applyBorder="1" applyAlignment="1">
      <alignment horizontal="center" vertical="center"/>
    </xf>
    <xf numFmtId="3" fontId="53" fillId="86" borderId="0" xfId="0" applyNumberFormat="1" applyFont="1" applyFill="1" applyAlignment="1"/>
    <xf numFmtId="4" fontId="53" fillId="86" borderId="0" xfId="0" applyNumberFormat="1" applyFont="1" applyFill="1" applyAlignment="1"/>
    <xf numFmtId="175" fontId="53" fillId="86" borderId="0" xfId="0" applyNumberFormat="1" applyFont="1" applyFill="1"/>
    <xf numFmtId="14" fontId="53" fillId="86" borderId="0" xfId="0" applyNumberFormat="1" applyFont="1" applyFill="1"/>
    <xf numFmtId="175" fontId="53" fillId="86" borderId="0" xfId="0" applyNumberFormat="1" applyFont="1" applyFill="1" applyAlignment="1"/>
    <xf numFmtId="175" fontId="37" fillId="86" borderId="0" xfId="0" applyNumberFormat="1" applyFont="1" applyFill="1" applyAlignment="1"/>
    <xf numFmtId="175" fontId="37" fillId="86" borderId="0" xfId="0" applyNumberFormat="1" applyFont="1" applyFill="1"/>
    <xf numFmtId="14" fontId="37" fillId="86" borderId="0" xfId="0" applyNumberFormat="1" applyFont="1" applyFill="1"/>
    <xf numFmtId="0" fontId="33" fillId="0" borderId="0" xfId="49" applyFont="1" applyFill="1" applyAlignment="1">
      <alignment horizontal="left"/>
    </xf>
    <xf numFmtId="49" fontId="31" fillId="0" borderId="218" xfId="49" applyNumberFormat="1" applyFont="1" applyFill="1" applyBorder="1" applyAlignment="1">
      <alignment vertical="center"/>
    </xf>
    <xf numFmtId="49" fontId="31" fillId="0" borderId="222" xfId="49" applyNumberFormat="1" applyFont="1" applyFill="1" applyBorder="1" applyAlignment="1">
      <alignment vertical="center"/>
    </xf>
    <xf numFmtId="164" fontId="20" fillId="0" borderId="0" xfId="1405" applyFont="1" applyFill="1" applyAlignment="1">
      <alignment vertical="center"/>
    </xf>
    <xf numFmtId="173" fontId="21" fillId="0" borderId="0" xfId="1406" applyNumberFormat="1" applyFont="1" applyFill="1" applyAlignment="1">
      <alignment vertical="center"/>
    </xf>
    <xf numFmtId="0" fontId="21" fillId="0" borderId="0" xfId="1406" applyFont="1" applyFill="1" applyAlignment="1">
      <alignment vertical="center"/>
    </xf>
    <xf numFmtId="164" fontId="36" fillId="0" borderId="0" xfId="1405" applyFont="1" applyFill="1" applyAlignment="1">
      <alignment vertical="center"/>
    </xf>
    <xf numFmtId="184" fontId="20" fillId="0" borderId="0" xfId="1405" applyNumberFormat="1" applyFont="1" applyFill="1" applyAlignment="1">
      <alignment vertical="center"/>
    </xf>
    <xf numFmtId="0" fontId="21" fillId="0" borderId="0" xfId="1406" applyFont="1" applyFill="1" applyBorder="1" applyAlignment="1">
      <alignment vertical="center"/>
    </xf>
    <xf numFmtId="49" fontId="36" fillId="0" borderId="0" xfId="1405" applyNumberFormat="1" applyFont="1" applyFill="1" applyAlignment="1">
      <alignment horizontal="center" vertical="center"/>
    </xf>
    <xf numFmtId="49" fontId="63" fillId="0" borderId="25" xfId="50" applyNumberFormat="1" applyFont="1" applyFill="1" applyBorder="1" applyAlignment="1">
      <alignment horizontal="center" vertical="center"/>
    </xf>
    <xf numFmtId="49" fontId="63" fillId="0" borderId="24" xfId="50" applyNumberFormat="1" applyFont="1" applyFill="1" applyBorder="1" applyAlignment="1">
      <alignment horizontal="center" vertical="center"/>
    </xf>
    <xf numFmtId="0" fontId="63" fillId="0" borderId="13" xfId="50" applyFont="1" applyFill="1" applyBorder="1" applyAlignment="1">
      <alignment horizontal="center" vertical="center"/>
    </xf>
    <xf numFmtId="0" fontId="63" fillId="0" borderId="25" xfId="50" applyFont="1" applyFill="1" applyBorder="1" applyAlignment="1">
      <alignment horizontal="center" vertical="center"/>
    </xf>
    <xf numFmtId="0" fontId="63" fillId="0" borderId="53" xfId="50" applyFont="1" applyFill="1" applyBorder="1" applyAlignment="1">
      <alignment horizontal="center" vertical="center"/>
    </xf>
    <xf numFmtId="49" fontId="158" fillId="0" borderId="27" xfId="50" applyNumberFormat="1" applyFont="1" applyFill="1" applyBorder="1" applyAlignment="1">
      <alignment vertical="center"/>
    </xf>
    <xf numFmtId="0" fontId="63" fillId="0" borderId="12" xfId="50" applyFont="1" applyFill="1" applyBorder="1" applyAlignment="1">
      <alignment horizontal="center" vertical="center"/>
    </xf>
    <xf numFmtId="0" fontId="63" fillId="0" borderId="58" xfId="50" applyFont="1" applyFill="1" applyBorder="1" applyAlignment="1">
      <alignment horizontal="center" vertical="center"/>
    </xf>
    <xf numFmtId="0" fontId="31" fillId="0" borderId="0" xfId="52" applyFont="1" applyFill="1" applyAlignment="1">
      <alignment horizontal="center"/>
    </xf>
    <xf numFmtId="0" fontId="31" fillId="0" borderId="0" xfId="1409" applyFont="1"/>
    <xf numFmtId="3" fontId="31" fillId="85" borderId="55" xfId="49" applyNumberFormat="1" applyFont="1" applyFill="1" applyBorder="1" applyAlignment="1">
      <alignment vertical="center"/>
    </xf>
    <xf numFmtId="0" fontId="31" fillId="0" borderId="0" xfId="49" applyFont="1" applyFill="1" applyAlignment="1">
      <alignment horizontal="left"/>
    </xf>
    <xf numFmtId="0" fontId="32" fillId="0" borderId="0" xfId="49" applyFont="1" applyFill="1" applyAlignment="1">
      <alignment horizontal="center"/>
    </xf>
    <xf numFmtId="0" fontId="159" fillId="0" borderId="74" xfId="1409" applyFont="1" applyBorder="1" applyAlignment="1">
      <alignment vertical="center"/>
    </xf>
    <xf numFmtId="0" fontId="58" fillId="0" borderId="228" xfId="1410" applyFont="1" applyFill="1" applyBorder="1" applyAlignment="1">
      <alignment vertical="center"/>
    </xf>
    <xf numFmtId="3" fontId="58" fillId="0" borderId="125" xfId="1410" applyNumberFormat="1" applyFont="1" applyFill="1" applyBorder="1" applyAlignment="1">
      <alignment horizontal="right" vertical="center" indent="1"/>
    </xf>
    <xf numFmtId="0" fontId="58" fillId="0" borderId="125" xfId="1410" applyFont="1" applyFill="1" applyBorder="1" applyAlignment="1">
      <alignment vertical="center"/>
    </xf>
    <xf numFmtId="3" fontId="31" fillId="0" borderId="221" xfId="1410" applyNumberFormat="1" applyFont="1" applyFill="1" applyBorder="1" applyAlignment="1">
      <alignment horizontal="right" vertical="center" indent="1"/>
    </xf>
    <xf numFmtId="0" fontId="31" fillId="0" borderId="222" xfId="1410" applyFont="1" applyFill="1" applyBorder="1" applyAlignment="1">
      <alignment vertical="center"/>
    </xf>
    <xf numFmtId="3" fontId="31" fillId="0" borderId="231" xfId="1410" applyNumberFormat="1" applyFont="1" applyFill="1" applyBorder="1" applyAlignment="1">
      <alignment horizontal="right" vertical="center" indent="1"/>
    </xf>
    <xf numFmtId="0" fontId="33" fillId="0" borderId="19" xfId="1410" applyFont="1" applyFill="1" applyBorder="1" applyAlignment="1">
      <alignment vertical="center" wrapText="1"/>
    </xf>
    <xf numFmtId="3" fontId="33" fillId="0" borderId="67" xfId="1410" applyNumberFormat="1" applyFont="1" applyFill="1" applyBorder="1" applyAlignment="1">
      <alignment horizontal="right" vertical="center" indent="1"/>
    </xf>
    <xf numFmtId="0" fontId="33" fillId="0" borderId="0" xfId="1410" applyFont="1" applyFill="1"/>
    <xf numFmtId="3" fontId="33" fillId="0" borderId="0" xfId="1410" applyNumberFormat="1" applyFont="1" applyFill="1"/>
    <xf numFmtId="0" fontId="31" fillId="0" borderId="0" xfId="1410" applyFont="1" applyFill="1"/>
    <xf numFmtId="0" fontId="31" fillId="0" borderId="0" xfId="1410" applyFont="1" applyFill="1" applyAlignment="1">
      <alignment horizontal="right"/>
    </xf>
    <xf numFmtId="0" fontId="31" fillId="0" borderId="0" xfId="1410" applyFont="1"/>
    <xf numFmtId="0" fontId="31" fillId="0" borderId="72" xfId="1410" applyFont="1" applyBorder="1" applyAlignment="1">
      <alignment horizontal="center" vertical="center"/>
    </xf>
    <xf numFmtId="0" fontId="31" fillId="0" borderId="219" xfId="1410" applyFont="1" applyFill="1" applyBorder="1" applyAlignment="1">
      <alignment vertical="center"/>
    </xf>
    <xf numFmtId="3" fontId="31" fillId="0" borderId="222" xfId="1410" applyNumberFormat="1" applyFont="1" applyFill="1" applyBorder="1" applyAlignment="1">
      <alignment horizontal="right" vertical="center" indent="1"/>
    </xf>
    <xf numFmtId="0" fontId="31" fillId="0" borderId="126" xfId="1410" applyFont="1" applyBorder="1" applyAlignment="1">
      <alignment horizontal="center" vertical="center"/>
    </xf>
    <xf numFmtId="0" fontId="31" fillId="0" borderId="125" xfId="1410" applyFont="1" applyFill="1" applyBorder="1" applyAlignment="1">
      <alignment vertical="center"/>
    </xf>
    <xf numFmtId="0" fontId="31" fillId="0" borderId="126" xfId="1410" applyNumberFormat="1" applyFont="1" applyBorder="1" applyAlignment="1">
      <alignment horizontal="center" vertical="center"/>
    </xf>
    <xf numFmtId="0" fontId="31" fillId="0" borderId="125" xfId="1410" applyNumberFormat="1" applyFont="1" applyFill="1" applyBorder="1" applyAlignment="1">
      <alignment vertical="center"/>
    </xf>
    <xf numFmtId="0" fontId="31" fillId="0" borderId="230" xfId="1410" applyFont="1" applyBorder="1" applyAlignment="1">
      <alignment horizontal="center" vertical="center"/>
    </xf>
    <xf numFmtId="0" fontId="31" fillId="0" borderId="231" xfId="1410" applyFont="1" applyFill="1" applyBorder="1" applyAlignment="1">
      <alignment vertical="center"/>
    </xf>
    <xf numFmtId="0" fontId="31" fillId="0" borderId="18" xfId="1410" applyFont="1" applyBorder="1" applyAlignment="1">
      <alignment vertical="center"/>
    </xf>
    <xf numFmtId="3" fontId="31" fillId="0" borderId="0" xfId="1410" applyNumberFormat="1" applyFont="1"/>
    <xf numFmtId="0" fontId="31" fillId="0" borderId="229" xfId="1410" applyFont="1" applyFill="1" applyBorder="1"/>
    <xf numFmtId="167" fontId="31" fillId="0" borderId="229" xfId="1410" applyNumberFormat="1" applyFont="1" applyFill="1" applyBorder="1"/>
    <xf numFmtId="167" fontId="31" fillId="0" borderId="232" xfId="1410" applyNumberFormat="1" applyFont="1" applyFill="1" applyBorder="1"/>
    <xf numFmtId="167" fontId="31" fillId="0" borderId="20" xfId="1410" applyNumberFormat="1" applyFont="1" applyFill="1" applyBorder="1"/>
    <xf numFmtId="0" fontId="33" fillId="0" borderId="227" xfId="1410" applyFont="1" applyFill="1" applyBorder="1" applyAlignment="1">
      <alignment horizontal="center" vertical="center"/>
    </xf>
    <xf numFmtId="0" fontId="23" fillId="0" borderId="81" xfId="1407" applyFont="1" applyBorder="1" applyAlignment="1">
      <alignment horizontal="center" vertical="center" wrapText="1"/>
    </xf>
    <xf numFmtId="0" fontId="23" fillId="0" borderId="83" xfId="1407" applyFont="1" applyBorder="1" applyAlignment="1">
      <alignment horizontal="center" vertical="center" wrapText="1"/>
    </xf>
    <xf numFmtId="167" fontId="31" fillId="0" borderId="223" xfId="1410" applyNumberFormat="1" applyFont="1" applyFill="1" applyBorder="1"/>
    <xf numFmtId="0" fontId="31" fillId="0" borderId="0" xfId="1410" applyFont="1" applyAlignment="1">
      <alignment horizontal="right"/>
    </xf>
    <xf numFmtId="0" fontId="33" fillId="0" borderId="56" xfId="1410" applyFont="1" applyBorder="1" applyAlignment="1">
      <alignment horizontal="center" vertical="center" wrapText="1"/>
    </xf>
    <xf numFmtId="0" fontId="31" fillId="0" borderId="55" xfId="47" applyFont="1" applyFill="1" applyBorder="1" applyAlignment="1">
      <alignment horizontal="center" vertical="center"/>
    </xf>
    <xf numFmtId="167" fontId="33" fillId="0" borderId="55" xfId="47" applyNumberFormat="1" applyFont="1" applyFill="1" applyBorder="1" applyAlignment="1">
      <alignment horizontal="center" vertical="center" wrapText="1"/>
    </xf>
    <xf numFmtId="0" fontId="44" fillId="0" borderId="0" xfId="47" applyFont="1" applyFill="1" applyBorder="1" applyAlignment="1">
      <alignment horizontal="right"/>
    </xf>
    <xf numFmtId="168" fontId="21" fillId="0" borderId="224" xfId="0" applyNumberFormat="1" applyFont="1" applyFill="1" applyBorder="1" applyAlignment="1">
      <alignment horizontal="right" vertical="center" wrapText="1" indent="1"/>
    </xf>
    <xf numFmtId="166" fontId="24" fillId="0" borderId="224" xfId="50" applyNumberFormat="1" applyFont="1" applyFill="1" applyBorder="1" applyAlignment="1" applyProtection="1">
      <alignment horizontal="right" vertical="center" indent="1"/>
      <protection locked="0"/>
    </xf>
    <xf numFmtId="166" fontId="21" fillId="0" borderId="224" xfId="50" applyNumberFormat="1" applyFont="1" applyFill="1" applyBorder="1" applyAlignment="1" applyProtection="1">
      <alignment horizontal="right" vertical="center" indent="1"/>
      <protection locked="0"/>
    </xf>
    <xf numFmtId="3" fontId="21" fillId="0" borderId="224" xfId="50" applyNumberFormat="1" applyFont="1" applyFill="1" applyBorder="1" applyAlignment="1" applyProtection="1">
      <alignment horizontal="right" vertical="center" indent="1"/>
      <protection locked="0"/>
    </xf>
    <xf numFmtId="0" fontId="21" fillId="0" borderId="164" xfId="50" applyFont="1" applyFill="1" applyBorder="1" applyAlignment="1" applyProtection="1">
      <alignment horizontal="right" vertical="center" indent="1"/>
      <protection locked="0"/>
    </xf>
    <xf numFmtId="0" fontId="21" fillId="0" borderId="224" xfId="50" applyFont="1" applyFill="1" applyBorder="1" applyAlignment="1" applyProtection="1">
      <alignment horizontal="right" vertical="center" indent="1"/>
      <protection locked="0"/>
    </xf>
    <xf numFmtId="169" fontId="21" fillId="0" borderId="234" xfId="50" applyNumberFormat="1" applyFont="1" applyFill="1" applyBorder="1" applyAlignment="1" applyProtection="1">
      <alignment horizontal="right" vertical="center" indent="1"/>
      <protection locked="0"/>
    </xf>
    <xf numFmtId="3" fontId="21" fillId="0" borderId="164" xfId="50" applyNumberFormat="1" applyFont="1" applyFill="1" applyBorder="1" applyAlignment="1">
      <alignment horizontal="right" vertical="center" indent="1"/>
    </xf>
    <xf numFmtId="168" fontId="59" fillId="0" borderId="164" xfId="50" applyNumberFormat="1" applyFont="1" applyFill="1" applyBorder="1" applyAlignment="1">
      <alignment horizontal="right" vertical="center" indent="1"/>
    </xf>
    <xf numFmtId="49" fontId="21" fillId="0" borderId="206" xfId="0" applyNumberFormat="1" applyFont="1" applyFill="1" applyBorder="1" applyAlignment="1">
      <alignment horizontal="left" vertical="center" wrapText="1"/>
    </xf>
    <xf numFmtId="49" fontId="24" fillId="0" borderId="235" xfId="0" applyNumberFormat="1" applyFont="1" applyFill="1" applyBorder="1" applyAlignment="1">
      <alignment vertical="center" wrapText="1"/>
    </xf>
    <xf numFmtId="168" fontId="24" fillId="0" borderId="236" xfId="0" applyNumberFormat="1" applyFont="1" applyFill="1" applyBorder="1" applyAlignment="1">
      <alignment horizontal="right" vertical="center" wrapText="1" indent="1"/>
    </xf>
    <xf numFmtId="49" fontId="21" fillId="0" borderId="235" xfId="0" applyNumberFormat="1" applyFont="1" applyFill="1" applyBorder="1" applyAlignment="1">
      <alignment vertical="center" wrapText="1"/>
    </xf>
    <xf numFmtId="168" fontId="24" fillId="0" borderId="237" xfId="0" applyNumberFormat="1" applyFont="1" applyFill="1" applyBorder="1" applyAlignment="1">
      <alignment horizontal="right" vertical="center" wrapText="1" indent="1"/>
    </xf>
    <xf numFmtId="49" fontId="24" fillId="0" borderId="206" xfId="0" applyNumberFormat="1" applyFont="1" applyFill="1" applyBorder="1" applyAlignment="1">
      <alignment vertical="center" wrapText="1"/>
    </xf>
    <xf numFmtId="49" fontId="24" fillId="0" borderId="238" xfId="0" applyNumberFormat="1" applyFont="1" applyFill="1" applyBorder="1" applyAlignment="1">
      <alignment vertical="center" wrapText="1"/>
    </xf>
    <xf numFmtId="49" fontId="27" fillId="0" borderId="206" xfId="0" applyNumberFormat="1" applyFont="1" applyFill="1" applyBorder="1" applyAlignment="1">
      <alignment vertical="center" wrapText="1"/>
    </xf>
    <xf numFmtId="49" fontId="21" fillId="0" borderId="206" xfId="0" applyNumberFormat="1" applyFont="1" applyFill="1" applyBorder="1" applyAlignment="1">
      <alignment vertical="center"/>
    </xf>
    <xf numFmtId="49" fontId="24" fillId="0" borderId="235" xfId="0" applyNumberFormat="1" applyFont="1" applyFill="1" applyBorder="1" applyAlignment="1">
      <alignment vertical="center"/>
    </xf>
    <xf numFmtId="168" fontId="24" fillId="0" borderId="236" xfId="0" applyNumberFormat="1" applyFont="1" applyFill="1" applyBorder="1" applyAlignment="1">
      <alignment horizontal="right" vertical="center" indent="1"/>
    </xf>
    <xf numFmtId="49" fontId="21" fillId="0" borderId="235" xfId="0" applyNumberFormat="1" applyFont="1" applyFill="1" applyBorder="1" applyAlignment="1">
      <alignment vertical="center"/>
    </xf>
    <xf numFmtId="168" fontId="24" fillId="0" borderId="224" xfId="0" applyNumberFormat="1" applyFont="1" applyFill="1" applyBorder="1" applyAlignment="1">
      <alignment horizontal="right" vertical="center" indent="1"/>
    </xf>
    <xf numFmtId="3" fontId="21" fillId="0" borderId="224" xfId="0" applyNumberFormat="1" applyFont="1" applyFill="1" applyBorder="1" applyAlignment="1">
      <alignment horizontal="right" vertical="center" indent="1"/>
    </xf>
    <xf numFmtId="168" fontId="21" fillId="0" borderId="224" xfId="51" applyNumberFormat="1" applyFont="1" applyFill="1" applyBorder="1" applyAlignment="1" applyProtection="1">
      <alignment horizontal="right" vertical="center" indent="1"/>
      <protection locked="0"/>
    </xf>
    <xf numFmtId="3" fontId="21" fillId="0" borderId="224" xfId="51" applyNumberFormat="1" applyFont="1" applyFill="1" applyBorder="1" applyAlignment="1" applyProtection="1">
      <alignment horizontal="right" vertical="center" indent="1"/>
      <protection locked="0"/>
    </xf>
    <xf numFmtId="0" fontId="21" fillId="0" borderId="224" xfId="51" applyFont="1" applyFill="1" applyBorder="1" applyAlignment="1" applyProtection="1">
      <alignment horizontal="right" vertical="center" indent="1"/>
      <protection locked="0"/>
    </xf>
    <xf numFmtId="3" fontId="21" fillId="0" borderId="224" xfId="51" applyNumberFormat="1" applyFont="1" applyFill="1" applyBorder="1" applyAlignment="1" applyProtection="1">
      <alignment horizontal="right" vertical="center" indent="1"/>
    </xf>
    <xf numFmtId="0" fontId="21" fillId="0" borderId="224" xfId="51" applyFont="1" applyFill="1" applyBorder="1" applyAlignment="1" applyProtection="1">
      <alignment horizontal="right" vertical="center" indent="1"/>
    </xf>
    <xf numFmtId="168" fontId="21" fillId="0" borderId="164" xfId="51" applyNumberFormat="1" applyFont="1" applyFill="1" applyBorder="1" applyAlignment="1" applyProtection="1">
      <alignment horizontal="right" vertical="center" indent="1"/>
      <protection locked="0"/>
    </xf>
    <xf numFmtId="3" fontId="21" fillId="0" borderId="164" xfId="51" applyNumberFormat="1" applyFont="1" applyFill="1" applyBorder="1" applyAlignment="1" applyProtection="1">
      <alignment horizontal="right" vertical="center" indent="1"/>
      <protection locked="0"/>
    </xf>
    <xf numFmtId="3" fontId="21" fillId="0" borderId="164" xfId="51" applyNumberFormat="1" applyFont="1" applyFill="1" applyBorder="1" applyAlignment="1" applyProtection="1">
      <alignment horizontal="right" vertical="center" indent="1"/>
    </xf>
    <xf numFmtId="170" fontId="21" fillId="0" borderId="127" xfId="51" applyNumberFormat="1" applyFont="1" applyFill="1" applyBorder="1" applyAlignment="1" applyProtection="1">
      <alignment horizontal="right" vertical="center" indent="1"/>
      <protection locked="0"/>
    </xf>
    <xf numFmtId="168" fontId="23" fillId="0" borderId="224" xfId="51" applyNumberFormat="1" applyFont="1" applyFill="1" applyBorder="1" applyAlignment="1">
      <alignment horizontal="right" vertical="center" indent="1"/>
    </xf>
    <xf numFmtId="0" fontId="44" fillId="0" borderId="0" xfId="0" applyFont="1" applyFill="1" applyAlignment="1">
      <alignment horizontal="left"/>
    </xf>
    <xf numFmtId="0" fontId="33" fillId="0" borderId="0" xfId="0" applyFont="1" applyFill="1" applyBorder="1"/>
    <xf numFmtId="0" fontId="99" fillId="0" borderId="0" xfId="1404" applyFont="1"/>
    <xf numFmtId="0" fontId="161" fillId="0" borderId="0" xfId="1404" applyFont="1"/>
    <xf numFmtId="0" fontId="31" fillId="0" borderId="0" xfId="429" applyFont="1" applyFill="1" applyAlignment="1">
      <alignment horizontal="right" vertical="center"/>
    </xf>
    <xf numFmtId="3" fontId="20" fillId="0" borderId="50" xfId="24" applyNumberFormat="1" applyFont="1" applyBorder="1" applyAlignment="1">
      <alignment horizontal="right" indent="1"/>
    </xf>
    <xf numFmtId="0" fontId="31" fillId="0" borderId="0" xfId="52" applyFont="1" applyFill="1" applyAlignment="1">
      <alignment horizontal="right"/>
    </xf>
    <xf numFmtId="49" fontId="21" fillId="0" borderId="254" xfId="0" applyNumberFormat="1" applyFont="1" applyFill="1" applyBorder="1" applyAlignment="1">
      <alignment vertical="center" wrapText="1"/>
    </xf>
    <xf numFmtId="0" fontId="153" fillId="0" borderId="0" xfId="2442" applyFont="1" applyFill="1"/>
    <xf numFmtId="0" fontId="44" fillId="0" borderId="0" xfId="0" applyFont="1" applyFill="1" applyAlignment="1">
      <alignment horizontal="right"/>
    </xf>
    <xf numFmtId="0" fontId="155" fillId="0" borderId="0" xfId="270" applyFont="1" applyFill="1" applyAlignment="1">
      <alignment horizontal="center"/>
    </xf>
    <xf numFmtId="0" fontId="162" fillId="0" borderId="0" xfId="0" applyFont="1" applyFill="1" applyBorder="1"/>
    <xf numFmtId="0" fontId="162" fillId="0" borderId="0" xfId="270" applyFont="1" applyFill="1"/>
    <xf numFmtId="172" fontId="36" fillId="0" borderId="131" xfId="24" applyNumberFormat="1" applyFont="1" applyBorder="1" applyAlignment="1">
      <alignment horizontal="right" indent="1"/>
    </xf>
    <xf numFmtId="167" fontId="41" fillId="0" borderId="130" xfId="0" applyNumberFormat="1" applyFont="1" applyBorder="1" applyAlignment="1">
      <alignment horizontal="right" indent="1"/>
    </xf>
    <xf numFmtId="173" fontId="21" fillId="0" borderId="0" xfId="1406" applyNumberFormat="1" applyFont="1" applyFill="1" applyAlignment="1">
      <alignment horizontal="right" vertical="center"/>
    </xf>
    <xf numFmtId="49" fontId="21" fillId="0" borderId="40" xfId="50" applyNumberFormat="1" applyFont="1" applyFill="1" applyBorder="1" applyAlignment="1">
      <alignment vertical="center" wrapText="1"/>
    </xf>
    <xf numFmtId="49" fontId="23" fillId="0" borderId="25" xfId="50" applyNumberFormat="1" applyFont="1" applyFill="1" applyBorder="1" applyAlignment="1">
      <alignment horizontal="center" vertical="center"/>
    </xf>
    <xf numFmtId="49" fontId="21" fillId="0" borderId="28" xfId="50" applyNumberFormat="1" applyFont="1" applyFill="1" applyBorder="1" applyAlignment="1">
      <alignment vertical="center" wrapText="1"/>
    </xf>
    <xf numFmtId="49" fontId="23" fillId="0" borderId="22" xfId="0" applyNumberFormat="1" applyFont="1" applyFill="1" applyBorder="1"/>
    <xf numFmtId="164" fontId="23" fillId="0" borderId="22" xfId="24" applyFont="1" applyFill="1" applyBorder="1" applyAlignment="1">
      <alignment horizontal="center"/>
    </xf>
    <xf numFmtId="164" fontId="23" fillId="0" borderId="23" xfId="24" applyFont="1" applyFill="1" applyBorder="1" applyAlignment="1">
      <alignment horizontal="center"/>
    </xf>
    <xf numFmtId="49" fontId="23" fillId="0" borderId="25" xfId="0" applyNumberFormat="1" applyFont="1" applyFill="1" applyBorder="1" applyAlignment="1">
      <alignment horizontal="center"/>
    </xf>
    <xf numFmtId="164" fontId="23" fillId="0" borderId="25" xfId="24" applyFont="1" applyFill="1" applyBorder="1" applyAlignment="1">
      <alignment horizontal="center"/>
    </xf>
    <xf numFmtId="164" fontId="23" fillId="0" borderId="26" xfId="24" applyFont="1" applyFill="1" applyBorder="1" applyAlignment="1">
      <alignment horizontal="center"/>
    </xf>
    <xf numFmtId="0" fontId="21" fillId="0" borderId="27" xfId="24" quotePrefix="1" applyNumberFormat="1" applyFont="1" applyFill="1" applyBorder="1" applyAlignment="1">
      <alignment horizontal="center"/>
    </xf>
    <xf numFmtId="49" fontId="23" fillId="0" borderId="28" xfId="0" applyNumberFormat="1" applyFont="1" applyFill="1" applyBorder="1"/>
    <xf numFmtId="0" fontId="23" fillId="0" borderId="28" xfId="24" quotePrefix="1" applyNumberFormat="1" applyFont="1" applyFill="1" applyBorder="1" applyAlignment="1">
      <alignment horizontal="center"/>
    </xf>
    <xf numFmtId="0" fontId="23" fillId="0" borderId="29" xfId="24" applyNumberFormat="1" applyFont="1" applyFill="1" applyBorder="1" applyAlignment="1">
      <alignment horizontal="center"/>
    </xf>
    <xf numFmtId="0" fontId="63" fillId="0" borderId="44" xfId="0" applyFont="1" applyFill="1" applyBorder="1" applyAlignment="1">
      <alignment horizontal="center"/>
    </xf>
    <xf numFmtId="164" fontId="63" fillId="0" borderId="22" xfId="24" applyFont="1" applyFill="1" applyBorder="1" applyAlignment="1">
      <alignment horizontal="center"/>
    </xf>
    <xf numFmtId="164" fontId="63" fillId="0" borderId="23" xfId="24" applyFont="1" applyFill="1" applyBorder="1" applyAlignment="1">
      <alignment horizontal="center"/>
    </xf>
    <xf numFmtId="0" fontId="63" fillId="0" borderId="24" xfId="0" applyFont="1" applyFill="1" applyBorder="1" applyAlignment="1">
      <alignment horizontal="center"/>
    </xf>
    <xf numFmtId="49" fontId="63" fillId="0" borderId="25" xfId="0" applyNumberFormat="1" applyFont="1" applyFill="1" applyBorder="1" applyAlignment="1">
      <alignment horizontal="center"/>
    </xf>
    <xf numFmtId="164" fontId="63" fillId="0" borderId="25" xfId="24" applyFont="1" applyFill="1" applyBorder="1" applyAlignment="1">
      <alignment horizontal="center"/>
    </xf>
    <xf numFmtId="164" fontId="63" fillId="0" borderId="26" xfId="24" applyFont="1" applyFill="1" applyBorder="1" applyAlignment="1">
      <alignment horizontal="center"/>
    </xf>
    <xf numFmtId="0" fontId="63" fillId="0" borderId="27" xfId="24" quotePrefix="1" applyNumberFormat="1" applyFont="1" applyFill="1" applyBorder="1" applyAlignment="1">
      <alignment horizontal="center"/>
    </xf>
    <xf numFmtId="0" fontId="63" fillId="0" borderId="28" xfId="24" quotePrefix="1" applyNumberFormat="1" applyFont="1" applyFill="1" applyBorder="1" applyAlignment="1">
      <alignment horizontal="center"/>
    </xf>
    <xf numFmtId="0" fontId="63" fillId="0" borderId="29" xfId="24" applyNumberFormat="1" applyFont="1" applyFill="1" applyBorder="1" applyAlignment="1">
      <alignment horizontal="center"/>
    </xf>
    <xf numFmtId="49" fontId="63" fillId="0" borderId="22" xfId="0" applyNumberFormat="1" applyFont="1" applyFill="1" applyBorder="1"/>
    <xf numFmtId="49" fontId="63" fillId="0" borderId="28" xfId="0" applyNumberFormat="1" applyFont="1" applyFill="1" applyBorder="1"/>
    <xf numFmtId="0" fontId="63" fillId="0" borderId="44" xfId="0" applyFont="1" applyBorder="1" applyAlignment="1">
      <alignment horizontal="center"/>
    </xf>
    <xf numFmtId="49" fontId="63" fillId="0" borderId="22" xfId="0" applyNumberFormat="1" applyFont="1" applyBorder="1"/>
    <xf numFmtId="164" fontId="63" fillId="0" borderId="22" xfId="24" applyFont="1" applyBorder="1" applyAlignment="1">
      <alignment horizontal="center"/>
    </xf>
    <xf numFmtId="164" fontId="63" fillId="0" borderId="23" xfId="24" applyFont="1" applyBorder="1" applyAlignment="1">
      <alignment horizontal="center"/>
    </xf>
    <xf numFmtId="49" fontId="63" fillId="0" borderId="25" xfId="0" applyNumberFormat="1" applyFont="1" applyBorder="1" applyAlignment="1">
      <alignment horizontal="center"/>
    </xf>
    <xf numFmtId="164" fontId="63" fillId="0" borderId="25" xfId="24" applyFont="1" applyBorder="1" applyAlignment="1">
      <alignment horizontal="center"/>
    </xf>
    <xf numFmtId="0" fontId="163" fillId="0" borderId="13" xfId="50" applyFont="1" applyFill="1" applyBorder="1" applyAlignment="1">
      <alignment horizontal="center" vertical="center"/>
    </xf>
    <xf numFmtId="0" fontId="163" fillId="0" borderId="25" xfId="50" applyFont="1" applyBorder="1" applyAlignment="1">
      <alignment horizontal="center" vertical="center"/>
    </xf>
    <xf numFmtId="164" fontId="63" fillId="0" borderId="26" xfId="24" applyFont="1" applyBorder="1" applyAlignment="1">
      <alignment horizontal="center"/>
    </xf>
    <xf numFmtId="0" fontId="63" fillId="0" borderId="27" xfId="24" quotePrefix="1" applyNumberFormat="1" applyFont="1" applyBorder="1" applyAlignment="1">
      <alignment horizontal="center"/>
    </xf>
    <xf numFmtId="49" fontId="63" fillId="0" borderId="28" xfId="0" applyNumberFormat="1" applyFont="1" applyBorder="1"/>
    <xf numFmtId="0" fontId="63" fillId="0" borderId="28" xfId="24" quotePrefix="1" applyNumberFormat="1" applyFont="1" applyBorder="1" applyAlignment="1">
      <alignment horizontal="center"/>
    </xf>
    <xf numFmtId="0" fontId="164" fillId="0" borderId="0" xfId="2442" applyFont="1" applyFill="1"/>
    <xf numFmtId="186" fontId="27" fillId="0" borderId="63" xfId="50" applyNumberFormat="1" applyFont="1" applyFill="1" applyBorder="1" applyAlignment="1">
      <alignment horizontal="right" vertical="center" indent="1"/>
    </xf>
    <xf numFmtId="0" fontId="21" fillId="0" borderId="0" xfId="0" applyFont="1" applyFill="1" applyAlignment="1">
      <alignment horizontal="left"/>
    </xf>
    <xf numFmtId="3" fontId="37" fillId="86" borderId="50" xfId="0" applyNumberFormat="1" applyFont="1" applyFill="1" applyBorder="1"/>
    <xf numFmtId="3" fontId="37" fillId="86" borderId="262" xfId="0" applyNumberFormat="1" applyFont="1" applyFill="1" applyBorder="1"/>
    <xf numFmtId="0" fontId="58" fillId="0" borderId="263" xfId="1410" applyFont="1" applyFill="1" applyBorder="1" applyAlignment="1">
      <alignment vertical="center"/>
    </xf>
    <xf numFmtId="3" fontId="58" fillId="0" borderId="253" xfId="1410" applyNumberFormat="1" applyFont="1" applyFill="1" applyBorder="1" applyAlignment="1">
      <alignment horizontal="right" vertical="center" indent="1"/>
    </xf>
    <xf numFmtId="3" fontId="31" fillId="0" borderId="255" xfId="1410" applyNumberFormat="1" applyFont="1" applyFill="1" applyBorder="1" applyAlignment="1">
      <alignment horizontal="right" vertical="center" indent="1"/>
    </xf>
    <xf numFmtId="3" fontId="20" fillId="0" borderId="50" xfId="24" applyNumberFormat="1" applyFont="1" applyFill="1" applyBorder="1" applyAlignment="1">
      <alignment horizontal="right" vertical="center" indent="1"/>
    </xf>
    <xf numFmtId="3" fontId="31" fillId="0" borderId="256" xfId="49" applyNumberFormat="1" applyFont="1" applyFill="1" applyBorder="1" applyAlignment="1">
      <alignment vertical="center"/>
    </xf>
    <xf numFmtId="0" fontId="31" fillId="0" borderId="25" xfId="2444" applyFont="1" applyBorder="1" applyAlignment="1">
      <alignment vertical="center"/>
    </xf>
    <xf numFmtId="3" fontId="31" fillId="0" borderId="25" xfId="2444" applyNumberFormat="1" applyFont="1" applyBorder="1" applyAlignment="1">
      <alignment vertical="center"/>
    </xf>
    <xf numFmtId="3" fontId="33" fillId="85" borderId="74" xfId="49" applyNumberFormat="1" applyFont="1" applyFill="1" applyBorder="1" applyAlignment="1">
      <alignment vertical="center"/>
    </xf>
    <xf numFmtId="3" fontId="58" fillId="0" borderId="48" xfId="53" applyNumberFormat="1" applyFont="1" applyFill="1" applyBorder="1" applyAlignment="1">
      <alignment horizontal="right" vertical="center" wrapText="1"/>
    </xf>
    <xf numFmtId="3" fontId="58" fillId="0" borderId="25" xfId="53" applyNumberFormat="1" applyFont="1" applyFill="1" applyBorder="1" applyAlignment="1">
      <alignment horizontal="right" vertical="center" wrapText="1"/>
    </xf>
    <xf numFmtId="3" fontId="58" fillId="0" borderId="95" xfId="53" applyNumberFormat="1" applyFont="1" applyFill="1" applyBorder="1" applyAlignment="1">
      <alignment horizontal="right" vertical="center" wrapText="1"/>
    </xf>
    <xf numFmtId="3" fontId="24" fillId="0" borderId="224" xfId="5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Fill="1" applyAlignment="1">
      <alignment horizontal="right"/>
    </xf>
    <xf numFmtId="3" fontId="31" fillId="0" borderId="127" xfId="49" applyNumberFormat="1" applyFont="1" applyFill="1" applyBorder="1" applyAlignment="1">
      <alignment vertical="center"/>
    </xf>
    <xf numFmtId="0" fontId="31" fillId="0" borderId="25" xfId="1409" applyFont="1" applyFill="1" applyBorder="1" applyAlignment="1">
      <alignment vertical="center"/>
    </xf>
    <xf numFmtId="3" fontId="31" fillId="0" borderId="25" xfId="1409" applyNumberFormat="1" applyFont="1" applyFill="1" applyBorder="1" applyAlignment="1">
      <alignment vertical="center"/>
    </xf>
    <xf numFmtId="0" fontId="20" fillId="0" borderId="24" xfId="45" applyFont="1" applyFill="1" applyBorder="1" applyAlignment="1">
      <alignment horizontal="center" vertical="center"/>
    </xf>
    <xf numFmtId="0" fontId="20" fillId="0" borderId="27" xfId="45" applyFont="1" applyFill="1" applyBorder="1" applyAlignment="1">
      <alignment horizontal="center"/>
    </xf>
    <xf numFmtId="0" fontId="165" fillId="0" borderId="0" xfId="2442" applyFont="1" applyFill="1" applyAlignment="1">
      <alignment horizontal="center" wrapText="1"/>
    </xf>
    <xf numFmtId="0" fontId="166" fillId="0" borderId="0" xfId="2442" applyFont="1" applyFill="1"/>
    <xf numFmtId="0" fontId="167" fillId="0" borderId="109" xfId="2442" applyFont="1" applyFill="1" applyBorder="1" applyAlignment="1">
      <alignment horizontal="center" vertical="center" wrapText="1"/>
    </xf>
    <xf numFmtId="0" fontId="167" fillId="0" borderId="108" xfId="2442" applyFont="1" applyFill="1" applyBorder="1" applyAlignment="1">
      <alignment horizontal="center" vertical="center" wrapText="1"/>
    </xf>
    <xf numFmtId="0" fontId="99" fillId="0" borderId="132" xfId="1404" applyFont="1" applyBorder="1" applyAlignment="1">
      <alignment horizontal="right" wrapText="1"/>
    </xf>
    <xf numFmtId="0" fontId="99" fillId="0" borderId="132" xfId="1404" applyFont="1" applyBorder="1" applyAlignment="1">
      <alignment wrapText="1"/>
    </xf>
    <xf numFmtId="164" fontId="25" fillId="0" borderId="0" xfId="1405" applyFont="1" applyFill="1" applyAlignment="1">
      <alignment vertical="center"/>
    </xf>
    <xf numFmtId="49" fontId="22" fillId="0" borderId="0" xfId="1405" applyNumberFormat="1" applyFont="1" applyFill="1" applyAlignment="1">
      <alignment horizontal="left" vertical="center" wrapText="1"/>
    </xf>
    <xf numFmtId="164" fontId="22" fillId="0" borderId="0" xfId="1405" applyFont="1" applyFill="1" applyAlignment="1">
      <alignment horizontal="left" vertical="center" wrapText="1"/>
    </xf>
    <xf numFmtId="49" fontId="157" fillId="0" borderId="0" xfId="1405" applyNumberFormat="1" applyFont="1" applyFill="1" applyAlignment="1">
      <alignment horizontal="centerContinuous" vertical="center"/>
    </xf>
    <xf numFmtId="164" fontId="157" fillId="0" borderId="0" xfId="1405" applyFont="1" applyFill="1" applyAlignment="1">
      <alignment horizontal="centerContinuous" vertical="center"/>
    </xf>
    <xf numFmtId="0" fontId="21" fillId="0" borderId="0" xfId="1406" applyFont="1" applyFill="1" applyAlignment="1">
      <alignment horizontal="right" vertical="center"/>
    </xf>
    <xf numFmtId="0" fontId="167" fillId="0" borderId="108" xfId="2442" applyFont="1" applyFill="1" applyBorder="1" applyAlignment="1">
      <alignment vertical="center" wrapText="1"/>
    </xf>
    <xf numFmtId="0" fontId="88" fillId="0" borderId="0" xfId="0" applyFont="1" applyAlignment="1">
      <alignment horizontal="center"/>
    </xf>
    <xf numFmtId="0" fontId="21" fillId="0" borderId="0" xfId="0" applyFont="1" applyFill="1" applyAlignment="1">
      <alignment horizontal="right"/>
    </xf>
    <xf numFmtId="49" fontId="21" fillId="0" borderId="274" xfId="0" applyNumberFormat="1" applyFont="1" applyFill="1" applyBorder="1" applyAlignment="1">
      <alignment vertical="center" wrapText="1"/>
    </xf>
    <xf numFmtId="3" fontId="21" fillId="0" borderId="275" xfId="50" applyNumberFormat="1" applyFont="1" applyFill="1" applyBorder="1" applyAlignment="1" applyProtection="1">
      <alignment horizontal="right" vertical="center" indent="1"/>
      <protection locked="0"/>
    </xf>
    <xf numFmtId="166" fontId="21" fillId="0" borderId="275" xfId="50" applyNumberFormat="1" applyFont="1" applyFill="1" applyBorder="1" applyAlignment="1" applyProtection="1">
      <alignment horizontal="right" vertical="center" indent="1"/>
      <protection locked="0"/>
    </xf>
    <xf numFmtId="49" fontId="21" fillId="0" borderId="276" xfId="0" applyNumberFormat="1" applyFont="1" applyFill="1" applyBorder="1" applyAlignment="1">
      <alignment vertical="center" wrapText="1"/>
    </xf>
    <xf numFmtId="49" fontId="24" fillId="0" borderId="274" xfId="0" applyNumberFormat="1" applyFont="1" applyFill="1" applyBorder="1" applyAlignment="1">
      <alignment vertical="center" wrapText="1"/>
    </xf>
    <xf numFmtId="0" fontId="21" fillId="0" borderId="275" xfId="50" applyFont="1" applyFill="1" applyBorder="1" applyAlignment="1" applyProtection="1">
      <alignment horizontal="right" vertical="center" indent="1"/>
      <protection locked="0"/>
    </xf>
    <xf numFmtId="49" fontId="59" fillId="0" borderId="274" xfId="0" applyNumberFormat="1" applyFont="1" applyFill="1" applyBorder="1" applyAlignment="1">
      <alignment vertical="center" wrapText="1"/>
    </xf>
    <xf numFmtId="49" fontId="21" fillId="0" borderId="277" xfId="0" applyNumberFormat="1" applyFont="1" applyFill="1" applyBorder="1" applyAlignment="1">
      <alignment vertical="center" wrapText="1"/>
    </xf>
    <xf numFmtId="49" fontId="24" fillId="0" borderId="277" xfId="0" applyNumberFormat="1" applyFont="1" applyFill="1" applyBorder="1" applyAlignment="1">
      <alignment vertical="center" wrapText="1"/>
    </xf>
    <xf numFmtId="49" fontId="21" fillId="0" borderId="278" xfId="0" applyNumberFormat="1" applyFont="1" applyFill="1" applyBorder="1" applyAlignment="1">
      <alignment vertical="center" wrapText="1"/>
    </xf>
    <xf numFmtId="49" fontId="24" fillId="0" borderId="276" xfId="0" applyNumberFormat="1" applyFont="1" applyFill="1" applyBorder="1" applyAlignment="1">
      <alignment vertical="center" wrapText="1"/>
    </xf>
    <xf numFmtId="3" fontId="21" fillId="0" borderId="275" xfId="50" applyNumberFormat="1" applyFont="1" applyFill="1" applyBorder="1" applyAlignment="1">
      <alignment horizontal="right" vertical="center" indent="1"/>
    </xf>
    <xf numFmtId="168" fontId="59" fillId="0" borderId="275" xfId="50" applyNumberFormat="1" applyFont="1" applyFill="1" applyBorder="1" applyAlignment="1">
      <alignment horizontal="right" vertical="center" indent="1"/>
    </xf>
    <xf numFmtId="168" fontId="24" fillId="0" borderId="279" xfId="0" applyNumberFormat="1" applyFont="1" applyFill="1" applyBorder="1" applyAlignment="1">
      <alignment horizontal="right" vertical="center" wrapText="1" indent="1"/>
    </xf>
    <xf numFmtId="168" fontId="24" fillId="0" borderId="280" xfId="0" applyNumberFormat="1" applyFont="1" applyFill="1" applyBorder="1" applyAlignment="1">
      <alignment horizontal="right" vertical="center" wrapText="1" indent="1"/>
    </xf>
    <xf numFmtId="168" fontId="24" fillId="0" borderId="279" xfId="0" applyNumberFormat="1" applyFont="1" applyFill="1" applyBorder="1" applyAlignment="1">
      <alignment horizontal="right" vertical="center" indent="1"/>
    </xf>
    <xf numFmtId="3" fontId="21" fillId="0" borderId="275" xfId="51" applyNumberFormat="1" applyFont="1" applyFill="1" applyBorder="1" applyAlignment="1" applyProtection="1">
      <alignment horizontal="right" vertical="center" indent="1"/>
      <protection locked="0"/>
    </xf>
    <xf numFmtId="0" fontId="20" fillId="0" borderId="50" xfId="24" applyNumberFormat="1" applyFont="1" applyBorder="1" applyAlignment="1">
      <alignment horizontal="right" indent="1"/>
    </xf>
    <xf numFmtId="0" fontId="21" fillId="0" borderId="0" xfId="0" applyFont="1" applyFill="1" applyAlignment="1">
      <alignment horizontal="right"/>
    </xf>
    <xf numFmtId="3" fontId="58" fillId="0" borderId="233" xfId="1410" applyNumberFormat="1" applyFont="1" applyFill="1" applyBorder="1" applyAlignment="1">
      <alignment horizontal="right" vertical="center" indent="1"/>
    </xf>
    <xf numFmtId="3" fontId="31" fillId="0" borderId="266" xfId="1410" applyNumberFormat="1" applyFont="1" applyFill="1" applyBorder="1" applyAlignment="1">
      <alignment horizontal="right" vertical="center" indent="1"/>
    </xf>
    <xf numFmtId="0" fontId="31" fillId="0" borderId="268" xfId="1410" applyNumberFormat="1" applyFont="1" applyBorder="1" applyAlignment="1">
      <alignment horizontal="center" vertical="center"/>
    </xf>
    <xf numFmtId="167" fontId="31" fillId="0" borderId="267" xfId="1410" applyNumberFormat="1" applyFont="1" applyFill="1" applyBorder="1"/>
    <xf numFmtId="0" fontId="160" fillId="0" borderId="225" xfId="2442" applyFont="1" applyFill="1" applyBorder="1" applyAlignment="1">
      <alignment wrapText="1"/>
    </xf>
    <xf numFmtId="0" fontId="160" fillId="0" borderId="213" xfId="2442" applyFont="1" applyFill="1" applyBorder="1" applyAlignment="1">
      <alignment wrapText="1"/>
    </xf>
    <xf numFmtId="0" fontId="160" fillId="0" borderId="226" xfId="2442" applyFont="1" applyFill="1" applyBorder="1" applyAlignment="1">
      <alignment wrapText="1"/>
    </xf>
    <xf numFmtId="0" fontId="160" fillId="0" borderId="215" xfId="2442" applyFont="1" applyFill="1" applyBorder="1" applyAlignment="1">
      <alignment wrapText="1"/>
    </xf>
    <xf numFmtId="167" fontId="58" fillId="0" borderId="269" xfId="1403" applyNumberFormat="1" applyFont="1" applyFill="1" applyBorder="1" applyAlignment="1">
      <alignment horizontal="right" vertical="center"/>
    </xf>
    <xf numFmtId="3" fontId="31" fillId="0" borderId="269" xfId="49" applyNumberFormat="1" applyFont="1" applyFill="1" applyBorder="1" applyAlignment="1">
      <alignment vertical="center"/>
    </xf>
    <xf numFmtId="0" fontId="31" fillId="0" borderId="25" xfId="2447" applyFont="1" applyBorder="1" applyAlignment="1">
      <alignment vertical="center"/>
    </xf>
    <xf numFmtId="3" fontId="31" fillId="0" borderId="25" xfId="2447" applyNumberFormat="1" applyFont="1" applyBorder="1" applyAlignment="1">
      <alignment vertical="center"/>
    </xf>
    <xf numFmtId="0" fontId="44" fillId="0" borderId="0" xfId="0" applyFont="1" applyFill="1" applyAlignment="1">
      <alignment vertical="center"/>
    </xf>
    <xf numFmtId="0" fontId="153" fillId="0" borderId="284" xfId="0" applyFont="1" applyFill="1" applyBorder="1" applyAlignment="1">
      <alignment wrapText="1"/>
    </xf>
    <xf numFmtId="0" fontId="153" fillId="0" borderId="285" xfId="0" applyFont="1" applyFill="1" applyBorder="1" applyAlignment="1">
      <alignment wrapText="1"/>
    </xf>
    <xf numFmtId="0" fontId="21" fillId="0" borderId="0" xfId="0" applyFont="1" applyFill="1" applyAlignment="1">
      <alignment horizontal="right"/>
    </xf>
    <xf numFmtId="3" fontId="33" fillId="0" borderId="208" xfId="47" applyNumberFormat="1" applyFont="1" applyFill="1" applyBorder="1" applyAlignment="1">
      <alignment horizontal="right" vertical="center" wrapText="1"/>
    </xf>
    <xf numFmtId="3" fontId="34" fillId="0" borderId="208" xfId="53" applyNumberFormat="1" applyFont="1" applyFill="1" applyBorder="1" applyAlignment="1">
      <alignment horizontal="right" vertical="center" wrapText="1"/>
    </xf>
    <xf numFmtId="164" fontId="47" fillId="86" borderId="0" xfId="2445" applyFont="1" applyFill="1"/>
    <xf numFmtId="164" fontId="46" fillId="86" borderId="0" xfId="2445" applyFont="1" applyFill="1" applyAlignment="1">
      <alignment horizontal="centerContinuous"/>
    </xf>
    <xf numFmtId="1" fontId="46" fillId="86" borderId="0" xfId="2445" applyNumberFormat="1" applyFont="1" applyFill="1" applyAlignment="1"/>
    <xf numFmtId="3" fontId="48" fillId="0" borderId="0" xfId="2445" applyNumberFormat="1" applyFont="1" applyFill="1" applyAlignment="1">
      <alignment horizontal="right"/>
    </xf>
    <xf numFmtId="164" fontId="37" fillId="86" borderId="0" xfId="2445" applyFont="1" applyFill="1"/>
    <xf numFmtId="164" fontId="94" fillId="86" borderId="0" xfId="2445" applyFont="1" applyFill="1" applyBorder="1"/>
    <xf numFmtId="164" fontId="37" fillId="86" borderId="0" xfId="2445" applyFont="1" applyFill="1" applyBorder="1"/>
    <xf numFmtId="49" fontId="49" fillId="86" borderId="85" xfId="2445" applyNumberFormat="1" applyFont="1" applyFill="1" applyBorder="1"/>
    <xf numFmtId="1" fontId="49" fillId="86" borderId="86" xfId="2445" applyNumberFormat="1" applyFont="1" applyFill="1" applyBorder="1" applyAlignment="1">
      <alignment horizontal="centerContinuous" vertical="center" wrapText="1"/>
    </xf>
    <xf numFmtId="3" fontId="49" fillId="86" borderId="87" xfId="2445" applyNumberFormat="1" applyFont="1" applyFill="1" applyBorder="1" applyAlignment="1">
      <alignment horizontal="center" vertical="center" wrapText="1"/>
    </xf>
    <xf numFmtId="3" fontId="39" fillId="86" borderId="69" xfId="2445" applyNumberFormat="1" applyFont="1" applyFill="1" applyBorder="1"/>
    <xf numFmtId="0" fontId="49" fillId="86" borderId="70" xfId="2445" applyNumberFormat="1" applyFont="1" applyFill="1" applyBorder="1" applyAlignment="1">
      <alignment horizontal="centerContinuous"/>
    </xf>
    <xf numFmtId="1" fontId="37" fillId="86" borderId="28" xfId="2445" applyNumberFormat="1" applyFont="1" applyFill="1" applyBorder="1" applyAlignment="1">
      <alignment horizontal="centerContinuous"/>
    </xf>
    <xf numFmtId="173" fontId="37" fillId="86" borderId="12" xfId="2445" applyNumberFormat="1" applyFont="1" applyFill="1" applyBorder="1" applyAlignment="1">
      <alignment horizontal="right"/>
    </xf>
    <xf numFmtId="3" fontId="51" fillId="86" borderId="28" xfId="2445" applyNumberFormat="1" applyFont="1" applyFill="1" applyBorder="1" applyAlignment="1">
      <alignment vertical="center"/>
    </xf>
    <xf numFmtId="3" fontId="51" fillId="86" borderId="12" xfId="2445" applyNumberFormat="1" applyFont="1" applyFill="1" applyBorder="1" applyAlignment="1">
      <alignment vertical="center"/>
    </xf>
    <xf numFmtId="0" fontId="37" fillId="86" borderId="29" xfId="2445" applyNumberFormat="1" applyFont="1" applyFill="1" applyBorder="1" applyAlignment="1">
      <alignment horizontal="center"/>
    </xf>
    <xf numFmtId="49" fontId="50" fillId="86" borderId="257" xfId="2445" applyNumberFormat="1" applyFont="1" applyFill="1" applyBorder="1" applyAlignment="1">
      <alignment horizontal="center" vertical="center"/>
    </xf>
    <xf numFmtId="1" fontId="50" fillId="86" borderId="258" xfId="2445" applyNumberFormat="1" applyFont="1" applyFill="1" applyBorder="1" applyAlignment="1">
      <alignment horizontal="center" vertical="center"/>
    </xf>
    <xf numFmtId="3" fontId="50" fillId="86" borderId="259" xfId="2445" applyNumberFormat="1" applyFont="1" applyFill="1" applyBorder="1" applyAlignment="1">
      <alignment horizontal="center" vertical="center"/>
    </xf>
    <xf numFmtId="3" fontId="50" fillId="86" borderId="131" xfId="2445" applyNumberFormat="1" applyFont="1" applyFill="1" applyBorder="1" applyAlignment="1">
      <alignment vertical="center"/>
    </xf>
    <xf numFmtId="3" fontId="50" fillId="86" borderId="130" xfId="2445" applyNumberFormat="1" applyFont="1" applyFill="1" applyBorder="1" applyAlignment="1">
      <alignment vertical="center"/>
    </xf>
    <xf numFmtId="164" fontId="51" fillId="86" borderId="0" xfId="2445" applyFont="1" applyFill="1" applyAlignment="1">
      <alignment vertical="center"/>
    </xf>
    <xf numFmtId="49" fontId="49" fillId="86" borderId="0" xfId="2445" applyNumberFormat="1" applyFont="1" applyFill="1" applyBorder="1"/>
    <xf numFmtId="1" fontId="52" fillId="86" borderId="0" xfId="2445" applyNumberFormat="1" applyFont="1" applyFill="1" applyBorder="1" applyAlignment="1">
      <alignment vertical="center"/>
    </xf>
    <xf numFmtId="3" fontId="52" fillId="86" borderId="0" xfId="2445" applyNumberFormat="1" applyFont="1" applyFill="1" applyBorder="1" applyAlignment="1">
      <alignment vertical="center"/>
    </xf>
    <xf numFmtId="173" fontId="49" fillId="86" borderId="0" xfId="2445" applyNumberFormat="1" applyFont="1" applyFill="1" applyBorder="1"/>
    <xf numFmtId="3" fontId="39" fillId="86" borderId="0" xfId="2445" applyNumberFormat="1" applyFont="1" applyFill="1" applyBorder="1" applyAlignment="1">
      <alignment vertical="center"/>
    </xf>
    <xf numFmtId="164" fontId="38" fillId="86" borderId="0" xfId="2445" applyFont="1" applyFill="1" applyAlignment="1">
      <alignment vertical="center"/>
    </xf>
    <xf numFmtId="49" fontId="37" fillId="86" borderId="39" xfId="2445" applyNumberFormat="1" applyFont="1" applyFill="1" applyBorder="1"/>
    <xf numFmtId="1" fontId="37" fillId="86" borderId="0" xfId="2445" applyNumberFormat="1" applyFont="1" applyFill="1" applyBorder="1" applyAlignment="1">
      <alignment horizontal="centerContinuous"/>
    </xf>
    <xf numFmtId="3" fontId="48" fillId="86" borderId="0" xfId="2445" applyNumberFormat="1" applyFont="1" applyFill="1" applyAlignment="1">
      <alignment horizontal="right"/>
    </xf>
    <xf numFmtId="0" fontId="37" fillId="86" borderId="0" xfId="2445" applyNumberFormat="1" applyFont="1" applyFill="1" applyBorder="1" applyAlignment="1">
      <alignment horizontal="center"/>
    </xf>
    <xf numFmtId="49" fontId="49" fillId="86" borderId="88" xfId="2445" applyNumberFormat="1" applyFont="1" applyFill="1" applyBorder="1" applyAlignment="1">
      <alignment vertical="center"/>
    </xf>
    <xf numFmtId="1" fontId="49" fillId="86" borderId="89" xfId="2445" applyNumberFormat="1" applyFont="1" applyFill="1" applyBorder="1" applyAlignment="1">
      <alignment vertical="center"/>
    </xf>
    <xf numFmtId="1" fontId="49" fillId="86" borderId="90" xfId="2445" applyNumberFormat="1" applyFont="1" applyFill="1" applyBorder="1" applyAlignment="1">
      <alignment vertical="center"/>
    </xf>
    <xf numFmtId="173" fontId="49" fillId="86" borderId="260" xfId="2445" applyNumberFormat="1" applyFont="1" applyFill="1" applyBorder="1" applyAlignment="1">
      <alignment horizontal="center" vertical="center" wrapText="1"/>
    </xf>
    <xf numFmtId="173" fontId="49" fillId="86" borderId="47" xfId="2445" applyNumberFormat="1" applyFont="1" applyFill="1" applyBorder="1" applyAlignment="1">
      <alignment horizontal="centerContinuous" vertical="center" wrapText="1"/>
    </xf>
    <xf numFmtId="1" fontId="94" fillId="86" borderId="0" xfId="2445" applyNumberFormat="1" applyFont="1" applyFill="1"/>
    <xf numFmtId="1" fontId="37" fillId="86" borderId="0" xfId="2445" applyNumberFormat="1" applyFont="1" applyFill="1"/>
    <xf numFmtId="49" fontId="49" fillId="86" borderId="37" xfId="2445" applyNumberFormat="1" applyFont="1" applyFill="1" applyBorder="1"/>
    <xf numFmtId="1" fontId="49" fillId="86" borderId="38" xfId="2445" applyNumberFormat="1" applyFont="1" applyFill="1" applyBorder="1" applyAlignment="1"/>
    <xf numFmtId="173" fontId="39" fillId="86" borderId="261" xfId="2445" applyNumberFormat="1" applyFont="1" applyFill="1" applyBorder="1" applyAlignment="1"/>
    <xf numFmtId="173" fontId="39" fillId="86" borderId="71" xfId="2445" applyNumberFormat="1" applyFont="1" applyFill="1" applyBorder="1" applyAlignment="1"/>
    <xf numFmtId="0" fontId="37" fillId="86" borderId="0" xfId="2445" applyNumberFormat="1" applyFont="1" applyFill="1"/>
    <xf numFmtId="49" fontId="37" fillId="86" borderId="35" xfId="2445" applyNumberFormat="1" applyFont="1" applyFill="1" applyBorder="1"/>
    <xf numFmtId="1" fontId="53" fillId="86" borderId="0" xfId="2445" applyNumberFormat="1" applyFont="1" applyFill="1" applyBorder="1" applyAlignment="1"/>
    <xf numFmtId="3" fontId="37" fillId="86" borderId="0" xfId="2445" applyNumberFormat="1" applyFont="1" applyFill="1"/>
    <xf numFmtId="49" fontId="37" fillId="86" borderId="91" xfId="2445" applyNumberFormat="1" applyFont="1" applyFill="1" applyBorder="1"/>
    <xf numFmtId="1" fontId="53" fillId="86" borderId="39" xfId="2445" applyNumberFormat="1" applyFont="1" applyFill="1" applyBorder="1" applyAlignment="1"/>
    <xf numFmtId="164" fontId="37" fillId="86" borderId="39" xfId="2445" applyFont="1" applyFill="1" applyBorder="1"/>
    <xf numFmtId="49" fontId="53" fillId="86" borderId="0" xfId="2445" applyNumberFormat="1" applyFont="1" applyFill="1" applyBorder="1"/>
    <xf numFmtId="174" fontId="37" fillId="86" borderId="0" xfId="2445" applyNumberFormat="1" applyFont="1" applyFill="1" applyBorder="1"/>
    <xf numFmtId="0" fontId="37" fillId="86" borderId="0" xfId="2445" applyNumberFormat="1" applyFont="1" applyFill="1" applyAlignment="1">
      <alignment horizontal="left"/>
    </xf>
    <xf numFmtId="49" fontId="29" fillId="86" borderId="0" xfId="2445" applyNumberFormat="1" applyFont="1" applyFill="1" applyBorder="1"/>
    <xf numFmtId="49" fontId="53" fillId="86" borderId="0" xfId="2445" applyNumberFormat="1" applyFont="1" applyFill="1" applyBorder="1" applyAlignment="1"/>
    <xf numFmtId="49" fontId="53" fillId="86" borderId="0" xfId="2445" applyNumberFormat="1" applyFont="1" applyFill="1"/>
    <xf numFmtId="0" fontId="37" fillId="86" borderId="92" xfId="0" applyFont="1" applyFill="1" applyBorder="1" applyAlignment="1">
      <alignment vertical="top"/>
    </xf>
    <xf numFmtId="3" fontId="31" fillId="85" borderId="25" xfId="49" applyNumberFormat="1" applyFont="1" applyFill="1" applyBorder="1" applyAlignment="1">
      <alignment vertical="center"/>
    </xf>
    <xf numFmtId="3" fontId="31" fillId="85" borderId="48" xfId="49" applyNumberFormat="1" applyFont="1" applyFill="1" applyBorder="1" applyAlignment="1">
      <alignment vertical="center"/>
    </xf>
    <xf numFmtId="0" fontId="31" fillId="0" borderId="25" xfId="0" applyFont="1" applyBorder="1" applyAlignment="1">
      <alignment vertical="center"/>
    </xf>
    <xf numFmtId="0" fontId="31" fillId="0" borderId="25" xfId="0" applyFont="1" applyFill="1" applyBorder="1" applyAlignment="1">
      <alignment vertical="center"/>
    </xf>
    <xf numFmtId="3" fontId="31" fillId="0" borderId="25" xfId="0" applyNumberFormat="1" applyFont="1" applyBorder="1" applyAlignment="1">
      <alignment vertical="center"/>
    </xf>
    <xf numFmtId="3" fontId="31" fillId="0" borderId="25" xfId="0" applyNumberFormat="1" applyFont="1" applyFill="1" applyBorder="1" applyAlignment="1">
      <alignment vertical="center"/>
    </xf>
    <xf numFmtId="3" fontId="34" fillId="0" borderId="287" xfId="53" applyNumberFormat="1" applyFont="1" applyFill="1" applyBorder="1" applyAlignment="1">
      <alignment horizontal="right" vertical="center" wrapText="1"/>
    </xf>
    <xf numFmtId="0" fontId="33" fillId="0" borderId="208" xfId="47" applyNumberFormat="1" applyFont="1" applyFill="1" applyBorder="1" applyAlignment="1">
      <alignment horizontal="left" vertical="center" wrapText="1"/>
    </xf>
    <xf numFmtId="167" fontId="58" fillId="0" borderId="208" xfId="1403" applyNumberFormat="1" applyFont="1" applyFill="1" applyBorder="1" applyAlignment="1">
      <alignment horizontal="right" vertical="center"/>
    </xf>
    <xf numFmtId="0" fontId="33" fillId="0" borderId="208" xfId="47" applyFont="1" applyFill="1" applyBorder="1" applyAlignment="1" applyProtection="1">
      <alignment vertical="center"/>
      <protection locked="0"/>
    </xf>
    <xf numFmtId="0" fontId="33" fillId="0" borderId="208" xfId="47" applyFont="1" applyFill="1" applyBorder="1" applyAlignment="1">
      <alignment horizontal="left" vertical="center" wrapText="1"/>
    </xf>
    <xf numFmtId="3" fontId="153" fillId="0" borderId="284" xfId="0" applyNumberFormat="1" applyFont="1" applyFill="1" applyBorder="1" applyAlignment="1">
      <alignment horizontal="right" wrapText="1" indent="1"/>
    </xf>
    <xf numFmtId="3" fontId="153" fillId="0" borderId="285" xfId="0" applyNumberFormat="1" applyFont="1" applyFill="1" applyBorder="1" applyAlignment="1">
      <alignment horizontal="right" wrapText="1" indent="1"/>
    </xf>
    <xf numFmtId="3" fontId="169" fillId="0" borderId="233" xfId="77" applyNumberFormat="1" applyFont="1" applyFill="1" applyBorder="1" applyAlignment="1">
      <alignment horizontal="right" indent="1"/>
    </xf>
    <xf numFmtId="3" fontId="153" fillId="0" borderId="292" xfId="77" applyNumberFormat="1" applyFont="1" applyFill="1" applyBorder="1" applyAlignment="1">
      <alignment horizontal="right" indent="1"/>
    </xf>
    <xf numFmtId="3" fontId="153" fillId="0" borderId="293" xfId="77" applyNumberFormat="1" applyFont="1" applyFill="1" applyBorder="1" applyAlignment="1">
      <alignment horizontal="right" indent="1"/>
    </xf>
    <xf numFmtId="3" fontId="154" fillId="0" borderId="233" xfId="77" applyNumberFormat="1" applyFont="1" applyFill="1" applyBorder="1" applyAlignment="1">
      <alignment horizontal="right" indent="1"/>
    </xf>
    <xf numFmtId="0" fontId="152" fillId="0" borderId="284" xfId="0" applyFont="1" applyFill="1" applyBorder="1" applyAlignment="1">
      <alignment wrapText="1"/>
    </xf>
    <xf numFmtId="185" fontId="152" fillId="0" borderId="284" xfId="0" applyNumberFormat="1" applyFont="1" applyFill="1" applyBorder="1" applyAlignment="1">
      <alignment horizontal="right" wrapText="1" indent="1"/>
    </xf>
    <xf numFmtId="0" fontId="152" fillId="0" borderId="285" xfId="0" applyFont="1" applyFill="1" applyBorder="1" applyAlignment="1">
      <alignment wrapText="1"/>
    </xf>
    <xf numFmtId="185" fontId="152" fillId="0" borderId="285" xfId="0" applyNumberFormat="1" applyFont="1" applyFill="1" applyBorder="1" applyAlignment="1">
      <alignment horizontal="right" wrapText="1" indent="1"/>
    </xf>
    <xf numFmtId="185" fontId="167" fillId="0" borderId="285" xfId="0" applyNumberFormat="1" applyFont="1" applyFill="1" applyBorder="1" applyAlignment="1">
      <alignment horizontal="right" wrapText="1" indent="1"/>
    </xf>
    <xf numFmtId="0" fontId="171" fillId="0" borderId="285" xfId="0" applyFont="1" applyFill="1" applyBorder="1" applyAlignment="1">
      <alignment wrapText="1"/>
    </xf>
    <xf numFmtId="185" fontId="171" fillId="0" borderId="285" xfId="0" applyNumberFormat="1" applyFont="1" applyFill="1" applyBorder="1" applyAlignment="1">
      <alignment horizontal="right" wrapText="1" indent="1"/>
    </xf>
    <xf numFmtId="185" fontId="167" fillId="0" borderId="295" xfId="0" applyNumberFormat="1" applyFont="1" applyFill="1" applyBorder="1" applyAlignment="1">
      <alignment horizontal="right" wrapText="1" indent="1"/>
    </xf>
    <xf numFmtId="0" fontId="152" fillId="0" borderId="211" xfId="0" applyFont="1" applyFill="1" applyBorder="1" applyAlignment="1">
      <alignment wrapText="1"/>
    </xf>
    <xf numFmtId="185" fontId="152" fillId="0" borderId="110" xfId="0" applyNumberFormat="1" applyFont="1" applyFill="1" applyBorder="1" applyAlignment="1">
      <alignment horizontal="right" wrapText="1" indent="1"/>
    </xf>
    <xf numFmtId="185" fontId="160" fillId="0" borderId="285" xfId="0" applyNumberFormat="1" applyFont="1" applyFill="1" applyBorder="1" applyAlignment="1">
      <alignment horizontal="right" wrapText="1" indent="1"/>
    </xf>
    <xf numFmtId="185" fontId="152" fillId="0" borderId="296" xfId="0" applyNumberFormat="1" applyFont="1" applyFill="1" applyBorder="1" applyAlignment="1">
      <alignment horizontal="right" wrapText="1" indent="1"/>
    </xf>
    <xf numFmtId="0" fontId="152" fillId="0" borderId="211" xfId="0" applyFont="1" applyFill="1" applyBorder="1" applyAlignment="1">
      <alignment vertical="center" wrapText="1"/>
    </xf>
    <xf numFmtId="185" fontId="43" fillId="0" borderId="281" xfId="77" applyNumberFormat="1" applyFont="1" applyFill="1" applyBorder="1" applyAlignment="1">
      <alignment horizontal="right" wrapText="1" indent="1"/>
    </xf>
    <xf numFmtId="187" fontId="160" fillId="0" borderId="297" xfId="77" applyNumberFormat="1" applyFont="1" applyFill="1" applyBorder="1" applyAlignment="1">
      <alignment horizontal="right" indent="1"/>
    </xf>
    <xf numFmtId="187" fontId="160" fillId="0" borderId="214" xfId="77" applyNumberFormat="1" applyFont="1" applyFill="1" applyBorder="1" applyAlignment="1">
      <alignment horizontal="right" indent="1"/>
    </xf>
    <xf numFmtId="187" fontId="168" fillId="0" borderId="212" xfId="77" applyNumberFormat="1" applyFont="1" applyFill="1" applyBorder="1" applyAlignment="1">
      <alignment horizontal="right" wrapText="1" indent="1"/>
    </xf>
    <xf numFmtId="187" fontId="168" fillId="0" borderId="216" xfId="77" applyNumberFormat="1" applyFont="1" applyFill="1" applyBorder="1" applyAlignment="1">
      <alignment horizontal="right" wrapText="1" indent="1"/>
    </xf>
    <xf numFmtId="185" fontId="43" fillId="0" borderId="217" xfId="77" applyNumberFormat="1" applyFont="1" applyFill="1" applyBorder="1" applyAlignment="1">
      <alignment horizontal="right" wrapText="1" indent="1"/>
    </xf>
    <xf numFmtId="187" fontId="168" fillId="0" borderId="272" xfId="77" applyNumberFormat="1" applyFont="1" applyFill="1" applyBorder="1" applyAlignment="1">
      <alignment horizontal="right" wrapText="1" indent="1"/>
    </xf>
    <xf numFmtId="185" fontId="160" fillId="0" borderId="273" xfId="77" applyNumberFormat="1" applyFont="1" applyFill="1" applyBorder="1" applyAlignment="1">
      <alignment horizontal="right" indent="1"/>
    </xf>
    <xf numFmtId="185" fontId="160" fillId="0" borderId="264" xfId="77" applyNumberFormat="1" applyFont="1" applyFill="1" applyBorder="1" applyAlignment="1">
      <alignment horizontal="right" indent="1"/>
    </xf>
    <xf numFmtId="185" fontId="168" fillId="0" borderId="264" xfId="77" applyNumberFormat="1" applyFont="1" applyFill="1" applyBorder="1" applyAlignment="1">
      <alignment horizontal="right" indent="1"/>
    </xf>
    <xf numFmtId="3" fontId="168" fillId="0" borderId="264" xfId="77" applyNumberFormat="1" applyFont="1" applyFill="1" applyBorder="1" applyAlignment="1">
      <alignment horizontal="right" indent="1"/>
    </xf>
    <xf numFmtId="3" fontId="160" fillId="0" borderId="264" xfId="77" applyNumberFormat="1" applyFont="1" applyFill="1" applyBorder="1" applyAlignment="1">
      <alignment horizontal="right" indent="1"/>
    </xf>
    <xf numFmtId="185" fontId="160" fillId="0" borderId="298" xfId="77" applyNumberFormat="1" applyFont="1" applyFill="1" applyBorder="1" applyAlignment="1">
      <alignment horizontal="right" indent="1"/>
    </xf>
    <xf numFmtId="0" fontId="0" fillId="0" borderId="293" xfId="0" applyFill="1" applyBorder="1"/>
    <xf numFmtId="185" fontId="171" fillId="0" borderId="295" xfId="0" applyNumberFormat="1" applyFont="1" applyFill="1" applyBorder="1" applyAlignment="1">
      <alignment horizontal="right" wrapText="1" indent="1"/>
    </xf>
    <xf numFmtId="49" fontId="36" fillId="86" borderId="73" xfId="1405" applyNumberFormat="1" applyFont="1" applyFill="1" applyBorder="1" applyAlignment="1">
      <alignment vertical="center" wrapText="1"/>
    </xf>
    <xf numFmtId="3" fontId="20" fillId="86" borderId="73" xfId="1405" applyNumberFormat="1" applyFont="1" applyFill="1" applyBorder="1" applyAlignment="1">
      <alignment horizontal="right" vertical="center" indent="1"/>
    </xf>
    <xf numFmtId="167" fontId="20" fillId="86" borderId="73" xfId="1405" applyNumberFormat="1" applyFont="1" applyFill="1" applyBorder="1" applyAlignment="1">
      <alignment horizontal="right" vertical="center" indent="1"/>
    </xf>
    <xf numFmtId="49" fontId="36" fillId="86" borderId="28" xfId="1405" applyNumberFormat="1" applyFont="1" applyFill="1" applyBorder="1" applyAlignment="1">
      <alignment vertical="center"/>
    </xf>
    <xf numFmtId="3" fontId="36" fillId="86" borderId="28" xfId="1405" applyNumberFormat="1" applyFont="1" applyFill="1" applyBorder="1" applyAlignment="1">
      <alignment horizontal="right" vertical="center" wrapText="1" indent="1"/>
    </xf>
    <xf numFmtId="167" fontId="36" fillId="86" borderId="28" xfId="1405" applyNumberFormat="1" applyFont="1" applyFill="1" applyBorder="1" applyAlignment="1">
      <alignment horizontal="right" vertical="center" wrapText="1" indent="1"/>
    </xf>
    <xf numFmtId="164" fontId="41" fillId="86" borderId="0" xfId="1405" applyFont="1" applyFill="1" applyBorder="1" applyAlignment="1">
      <alignment vertical="center"/>
    </xf>
    <xf numFmtId="49" fontId="20" fillId="86" borderId="0" xfId="1405" quotePrefix="1" applyNumberFormat="1" applyFont="1" applyFill="1" applyBorder="1" applyAlignment="1">
      <alignment horizontal="center" wrapText="1"/>
    </xf>
    <xf numFmtId="0" fontId="32" fillId="0" borderId="80" xfId="270" applyFont="1" applyFill="1" applyBorder="1" applyAlignment="1">
      <alignment horizontal="center" vertical="center" wrapText="1"/>
    </xf>
    <xf numFmtId="0" fontId="81" fillId="0" borderId="310" xfId="0" applyFont="1" applyFill="1" applyBorder="1" applyAlignment="1">
      <alignment horizontal="center"/>
    </xf>
    <xf numFmtId="0" fontId="58" fillId="0" borderId="311" xfId="0" applyFont="1" applyFill="1" applyBorder="1" applyAlignment="1">
      <alignment horizontal="center"/>
    </xf>
    <xf numFmtId="0" fontId="61" fillId="0" borderId="312" xfId="0" applyFont="1" applyFill="1" applyBorder="1" applyAlignment="1">
      <alignment horizontal="center"/>
    </xf>
    <xf numFmtId="0" fontId="58" fillId="0" borderId="313" xfId="0" applyFont="1" applyFill="1" applyBorder="1" applyAlignment="1">
      <alignment horizontal="center"/>
    </xf>
    <xf numFmtId="0" fontId="58" fillId="0" borderId="312" xfId="0" applyFont="1" applyFill="1" applyBorder="1" applyAlignment="1">
      <alignment horizontal="center"/>
    </xf>
    <xf numFmtId="0" fontId="58" fillId="0" borderId="314" xfId="0" applyFont="1" applyFill="1" applyBorder="1" applyAlignment="1">
      <alignment horizontal="center"/>
    </xf>
    <xf numFmtId="3" fontId="58" fillId="0" borderId="314" xfId="54" applyNumberFormat="1" applyFont="1" applyFill="1" applyBorder="1" applyAlignment="1">
      <alignment horizontal="center"/>
    </xf>
    <xf numFmtId="0" fontId="44" fillId="0" borderId="315" xfId="270" applyFont="1" applyFill="1" applyBorder="1" applyAlignment="1">
      <alignment horizontal="center" vertical="center" wrapText="1"/>
    </xf>
    <xf numFmtId="3" fontId="44" fillId="0" borderId="51" xfId="270" applyNumberFormat="1" applyFont="1" applyFill="1" applyBorder="1" applyAlignment="1">
      <alignment vertical="center"/>
    </xf>
    <xf numFmtId="3" fontId="44" fillId="0" borderId="80" xfId="270" applyNumberFormat="1" applyFont="1" applyFill="1" applyBorder="1" applyAlignment="1">
      <alignment vertical="center"/>
    </xf>
    <xf numFmtId="3" fontId="44" fillId="0" borderId="52" xfId="270" applyNumberFormat="1" applyFont="1" applyFill="1" applyBorder="1" applyAlignment="1">
      <alignment vertical="center"/>
    </xf>
    <xf numFmtId="0" fontId="44" fillId="0" borderId="68" xfId="270" applyFont="1" applyFill="1" applyBorder="1" applyAlignment="1">
      <alignment horizontal="center" vertical="center"/>
    </xf>
    <xf numFmtId="3" fontId="44" fillId="0" borderId="16" xfId="270" applyNumberFormat="1" applyFont="1" applyFill="1" applyBorder="1" applyAlignment="1">
      <alignment vertical="center"/>
    </xf>
    <xf numFmtId="3" fontId="44" fillId="0" borderId="33" xfId="270" applyNumberFormat="1" applyFont="1" applyFill="1" applyBorder="1" applyAlignment="1">
      <alignment vertical="center"/>
    </xf>
    <xf numFmtId="3" fontId="44" fillId="0" borderId="34" xfId="270" applyNumberFormat="1" applyFont="1" applyFill="1" applyBorder="1" applyAlignment="1">
      <alignment vertical="center"/>
    </xf>
    <xf numFmtId="0" fontId="32" fillId="0" borderId="68" xfId="270" applyFont="1" applyFill="1" applyBorder="1" applyAlignment="1">
      <alignment horizontal="center" vertical="center"/>
    </xf>
    <xf numFmtId="3" fontId="32" fillId="0" borderId="72" xfId="270" applyNumberFormat="1" applyFont="1" applyFill="1" applyBorder="1" applyAlignment="1">
      <alignment vertical="center"/>
    </xf>
    <xf numFmtId="3" fontId="32" fillId="0" borderId="222" xfId="270" applyNumberFormat="1" applyFont="1" applyFill="1" applyBorder="1" applyAlignment="1">
      <alignment vertical="center"/>
    </xf>
    <xf numFmtId="3" fontId="32" fillId="0" borderId="223" xfId="270" applyNumberFormat="1" applyFont="1" applyFill="1" applyBorder="1" applyAlignment="1">
      <alignment vertical="center"/>
    </xf>
    <xf numFmtId="0" fontId="32" fillId="0" borderId="68" xfId="270" applyFont="1" applyFill="1" applyBorder="1" applyAlignment="1">
      <alignment horizontal="center" vertical="center" wrapText="1"/>
    </xf>
    <xf numFmtId="3" fontId="32" fillId="0" borderId="16" xfId="270" applyNumberFormat="1" applyFont="1" applyFill="1" applyBorder="1" applyAlignment="1">
      <alignment vertical="center" wrapText="1"/>
    </xf>
    <xf numFmtId="3" fontId="32" fillId="0" borderId="33" xfId="270" applyNumberFormat="1" applyFont="1" applyFill="1" applyBorder="1" applyAlignment="1">
      <alignment vertical="center" wrapText="1"/>
    </xf>
    <xf numFmtId="3" fontId="32" fillId="0" borderId="34" xfId="270" applyNumberFormat="1" applyFont="1" applyFill="1" applyBorder="1" applyAlignment="1">
      <alignment vertical="center" wrapText="1"/>
    </xf>
    <xf numFmtId="0" fontId="32" fillId="0" borderId="220" xfId="270" applyFont="1" applyFill="1" applyBorder="1" applyAlignment="1">
      <alignment horizontal="center" vertical="center"/>
    </xf>
    <xf numFmtId="3" fontId="32" fillId="0" borderId="311" xfId="270" applyNumberFormat="1" applyFont="1" applyFill="1" applyBorder="1" applyAlignment="1">
      <alignment vertical="center"/>
    </xf>
    <xf numFmtId="3" fontId="32" fillId="0" borderId="312" xfId="270" applyNumberFormat="1" applyFont="1" applyFill="1" applyBorder="1" applyAlignment="1">
      <alignment vertical="center"/>
    </xf>
    <xf numFmtId="3" fontId="32" fillId="0" borderId="314" xfId="270" applyNumberFormat="1" applyFont="1" applyFill="1" applyBorder="1" applyAlignment="1">
      <alignment vertical="center"/>
    </xf>
    <xf numFmtId="3" fontId="32" fillId="0" borderId="16" xfId="270" applyNumberFormat="1" applyFont="1" applyFill="1" applyBorder="1" applyAlignment="1">
      <alignment vertical="center"/>
    </xf>
    <xf numFmtId="3" fontId="44" fillId="0" borderId="311" xfId="270" applyNumberFormat="1" applyFont="1" applyFill="1" applyBorder="1" applyAlignment="1">
      <alignment vertical="center"/>
    </xf>
    <xf numFmtId="3" fontId="44" fillId="0" borderId="312" xfId="270" applyNumberFormat="1" applyFont="1" applyFill="1" applyBorder="1" applyAlignment="1">
      <alignment vertical="center"/>
    </xf>
    <xf numFmtId="3" fontId="44" fillId="0" borderId="314" xfId="270" applyNumberFormat="1" applyFont="1" applyFill="1" applyBorder="1" applyAlignment="1">
      <alignment vertical="center"/>
    </xf>
    <xf numFmtId="0" fontId="44" fillId="0" borderId="68" xfId="270" applyFont="1" applyFill="1" applyBorder="1" applyAlignment="1">
      <alignment horizontal="center" vertical="center" wrapText="1"/>
    </xf>
    <xf numFmtId="0" fontId="44" fillId="0" borderId="220" xfId="270" applyFont="1" applyFill="1" applyBorder="1" applyAlignment="1">
      <alignment horizontal="center" vertical="center"/>
    </xf>
    <xf numFmtId="3" fontId="44" fillId="0" borderId="72" xfId="270" applyNumberFormat="1" applyFont="1" applyFill="1" applyBorder="1" applyAlignment="1">
      <alignment vertical="center"/>
    </xf>
    <xf numFmtId="3" fontId="44" fillId="0" borderId="222" xfId="270" applyNumberFormat="1" applyFont="1" applyFill="1" applyBorder="1" applyAlignment="1">
      <alignment vertical="center"/>
    </xf>
    <xf numFmtId="3" fontId="44" fillId="0" borderId="223" xfId="270" applyNumberFormat="1" applyFont="1" applyFill="1" applyBorder="1" applyAlignment="1">
      <alignment vertical="center"/>
    </xf>
    <xf numFmtId="3" fontId="44" fillId="0" borderId="0" xfId="270" applyNumberFormat="1" applyFont="1" applyFill="1" applyBorder="1" applyAlignment="1">
      <alignment vertical="center"/>
    </xf>
    <xf numFmtId="3" fontId="44" fillId="0" borderId="218" xfId="270" applyNumberFormat="1" applyFont="1" applyFill="1" applyBorder="1" applyAlignment="1">
      <alignment vertical="center"/>
    </xf>
    <xf numFmtId="3" fontId="44" fillId="0" borderId="316" xfId="270" applyNumberFormat="1" applyFont="1" applyFill="1" applyBorder="1" applyAlignment="1">
      <alignment vertical="center"/>
    </xf>
    <xf numFmtId="3" fontId="44" fillId="0" borderId="315" xfId="270" applyNumberFormat="1" applyFont="1" applyFill="1" applyBorder="1" applyAlignment="1">
      <alignment vertical="center"/>
    </xf>
    <xf numFmtId="3" fontId="44" fillId="0" borderId="50" xfId="270" applyNumberFormat="1" applyFont="1" applyFill="1" applyBorder="1" applyAlignment="1">
      <alignment vertical="center"/>
    </xf>
    <xf numFmtId="3" fontId="44" fillId="0" borderId="68" xfId="270" applyNumberFormat="1" applyFont="1" applyFill="1" applyBorder="1" applyAlignment="1">
      <alignment vertical="center"/>
    </xf>
    <xf numFmtId="3" fontId="44" fillId="0" borderId="95" xfId="270" applyNumberFormat="1" applyFont="1" applyFill="1" applyBorder="1" applyAlignment="1">
      <alignment vertical="center"/>
    </xf>
    <xf numFmtId="3" fontId="32" fillId="0" borderId="219" xfId="270" applyNumberFormat="1" applyFont="1" applyFill="1" applyBorder="1" applyAlignment="1">
      <alignment vertical="center"/>
    </xf>
    <xf numFmtId="3" fontId="32" fillId="0" borderId="224" xfId="270" applyNumberFormat="1" applyFont="1" applyFill="1" applyBorder="1" applyAlignment="1">
      <alignment vertical="center"/>
    </xf>
    <xf numFmtId="3" fontId="44" fillId="0" borderId="17" xfId="270" applyNumberFormat="1" applyFont="1" applyFill="1" applyBorder="1" applyAlignment="1">
      <alignment vertical="center"/>
    </xf>
    <xf numFmtId="3" fontId="44" fillId="0" borderId="13" xfId="270" applyNumberFormat="1" applyFont="1" applyFill="1" applyBorder="1" applyAlignment="1">
      <alignment vertical="center"/>
    </xf>
    <xf numFmtId="3" fontId="44" fillId="0" borderId="219" xfId="270" applyNumberFormat="1" applyFont="1" applyFill="1" applyBorder="1" applyAlignment="1">
      <alignment vertical="center"/>
    </xf>
    <xf numFmtId="3" fontId="44" fillId="0" borderId="224" xfId="270" applyNumberFormat="1" applyFont="1" applyFill="1" applyBorder="1" applyAlignment="1">
      <alignment vertical="center"/>
    </xf>
    <xf numFmtId="3" fontId="32" fillId="0" borderId="313" xfId="270" applyNumberFormat="1" applyFont="1" applyFill="1" applyBorder="1" applyAlignment="1">
      <alignment vertical="center"/>
    </xf>
    <xf numFmtId="3" fontId="32" fillId="0" borderId="317" xfId="270" applyNumberFormat="1" applyFont="1" applyFill="1" applyBorder="1" applyAlignment="1">
      <alignment vertical="center"/>
    </xf>
    <xf numFmtId="0" fontId="32" fillId="0" borderId="315" xfId="270" applyFont="1" applyFill="1" applyBorder="1" applyAlignment="1">
      <alignment horizontal="center" vertical="center" wrapText="1"/>
    </xf>
    <xf numFmtId="0" fontId="159" fillId="0" borderId="0" xfId="1409" applyFont="1" applyBorder="1" applyAlignment="1">
      <alignment vertical="center"/>
    </xf>
    <xf numFmtId="49" fontId="33" fillId="0" borderId="0" xfId="49" applyNumberFormat="1" applyFont="1" applyFill="1" applyBorder="1" applyAlignment="1">
      <alignment vertical="center" wrapText="1"/>
    </xf>
    <xf numFmtId="3" fontId="33" fillId="0" borderId="0" xfId="49" applyNumberFormat="1" applyFont="1" applyFill="1" applyBorder="1" applyAlignment="1">
      <alignment vertical="center"/>
    </xf>
    <xf numFmtId="3" fontId="33" fillId="85" borderId="0" xfId="49" applyNumberFormat="1" applyFont="1" applyFill="1" applyBorder="1" applyAlignment="1">
      <alignment vertical="center"/>
    </xf>
    <xf numFmtId="3" fontId="154" fillId="0" borderId="288" xfId="0" applyNumberFormat="1" applyFont="1" applyFill="1" applyBorder="1" applyAlignment="1">
      <alignment horizontal="right" wrapText="1" indent="1"/>
    </xf>
    <xf numFmtId="3" fontId="154" fillId="0" borderId="289" xfId="0" applyNumberFormat="1" applyFont="1" applyFill="1" applyBorder="1" applyAlignment="1">
      <alignment horizontal="right" wrapText="1" indent="1"/>
    </xf>
    <xf numFmtId="3" fontId="154" fillId="0" borderId="290" xfId="0" applyNumberFormat="1" applyFont="1" applyFill="1" applyBorder="1" applyAlignment="1">
      <alignment horizontal="right" wrapText="1" indent="1"/>
    </xf>
    <xf numFmtId="172" fontId="20" fillId="0" borderId="0" xfId="0" applyNumberFormat="1" applyFont="1" applyFill="1"/>
    <xf numFmtId="185" fontId="43" fillId="0" borderId="319" xfId="77" applyNumberFormat="1" applyFont="1" applyFill="1" applyBorder="1" applyAlignment="1">
      <alignment horizontal="right" wrapText="1" indent="1"/>
    </xf>
    <xf numFmtId="187" fontId="160" fillId="0" borderId="320" xfId="77" applyNumberFormat="1" applyFont="1" applyFill="1" applyBorder="1" applyAlignment="1">
      <alignment horizontal="right" indent="1"/>
    </xf>
    <xf numFmtId="187" fontId="168" fillId="0" borderId="321" xfId="77" applyNumberFormat="1" applyFont="1" applyFill="1" applyBorder="1" applyAlignment="1">
      <alignment horizontal="right" wrapText="1" indent="1"/>
    </xf>
    <xf numFmtId="185" fontId="43" fillId="0" borderId="322" xfId="77" applyNumberFormat="1" applyFont="1" applyFill="1" applyBorder="1" applyAlignment="1">
      <alignment horizontal="right" wrapText="1" indent="1"/>
    </xf>
    <xf numFmtId="187" fontId="168" fillId="0" borderId="323" xfId="77" applyNumberFormat="1" applyFont="1" applyFill="1" applyBorder="1" applyAlignment="1">
      <alignment horizontal="right" wrapText="1" indent="1"/>
    </xf>
    <xf numFmtId="185" fontId="160" fillId="0" borderId="324" xfId="77" applyNumberFormat="1" applyFont="1" applyFill="1" applyBorder="1" applyAlignment="1">
      <alignment horizontal="right" indent="1"/>
    </xf>
    <xf numFmtId="185" fontId="160" fillId="0" borderId="325" xfId="77" applyNumberFormat="1" applyFont="1" applyFill="1" applyBorder="1" applyAlignment="1">
      <alignment horizontal="right" indent="1"/>
    </xf>
    <xf numFmtId="185" fontId="168" fillId="0" borderId="325" xfId="77" applyNumberFormat="1" applyFont="1" applyFill="1" applyBorder="1" applyAlignment="1">
      <alignment horizontal="right" indent="1"/>
    </xf>
    <xf numFmtId="3" fontId="43" fillId="0" borderId="326" xfId="77" applyNumberFormat="1" applyFont="1" applyFill="1" applyBorder="1" applyAlignment="1">
      <alignment horizontal="right" indent="1"/>
    </xf>
    <xf numFmtId="3" fontId="43" fillId="0" borderId="327" xfId="77" applyNumberFormat="1" applyFont="1" applyFill="1" applyBorder="1" applyAlignment="1">
      <alignment horizontal="right" indent="1"/>
    </xf>
    <xf numFmtId="3" fontId="168" fillId="0" borderId="325" xfId="77" applyNumberFormat="1" applyFont="1" applyFill="1" applyBorder="1" applyAlignment="1">
      <alignment horizontal="right" indent="1"/>
    </xf>
    <xf numFmtId="3" fontId="160" fillId="0" borderId="325" xfId="77" applyNumberFormat="1" applyFont="1" applyFill="1" applyBorder="1" applyAlignment="1">
      <alignment horizontal="right" indent="1"/>
    </xf>
    <xf numFmtId="185" fontId="160" fillId="0" borderId="328" xfId="77" applyNumberFormat="1" applyFont="1" applyFill="1" applyBorder="1" applyAlignment="1">
      <alignment horizontal="right" indent="1"/>
    </xf>
    <xf numFmtId="169" fontId="21" fillId="0" borderId="139" xfId="50" applyNumberFormat="1" applyFont="1" applyFill="1" applyBorder="1" applyAlignment="1" applyProtection="1">
      <alignment horizontal="right" vertical="center" indent="1"/>
      <protection locked="0"/>
    </xf>
    <xf numFmtId="185" fontId="171" fillId="0" borderId="294" xfId="0" applyNumberFormat="1" applyFont="1" applyFill="1" applyBorder="1" applyAlignment="1">
      <alignment horizontal="right" wrapText="1" indent="1"/>
    </xf>
    <xf numFmtId="3" fontId="44" fillId="0" borderId="16" xfId="270" applyNumberFormat="1" applyFont="1" applyFill="1" applyBorder="1" applyAlignment="1">
      <alignment vertical="center" wrapText="1"/>
    </xf>
    <xf numFmtId="3" fontId="44" fillId="0" borderId="33" xfId="270" applyNumberFormat="1" applyFont="1" applyFill="1" applyBorder="1" applyAlignment="1">
      <alignment vertical="center" wrapText="1"/>
    </xf>
    <xf numFmtId="3" fontId="44" fillId="0" borderId="34" xfId="270" applyNumberFormat="1" applyFont="1" applyFill="1" applyBorder="1" applyAlignment="1">
      <alignment vertical="center" wrapText="1"/>
    </xf>
    <xf numFmtId="185" fontId="164" fillId="0" borderId="0" xfId="2442" applyNumberFormat="1" applyFont="1" applyFill="1"/>
    <xf numFmtId="185" fontId="167" fillId="0" borderId="294" xfId="0" applyNumberFormat="1" applyFont="1" applyFill="1" applyBorder="1" applyAlignment="1">
      <alignment horizontal="right" wrapText="1" indent="1"/>
    </xf>
    <xf numFmtId="185" fontId="171" fillId="0" borderId="333" xfId="0" applyNumberFormat="1" applyFont="1" applyFill="1" applyBorder="1" applyAlignment="1">
      <alignment horizontal="right" wrapText="1" indent="1"/>
    </xf>
    <xf numFmtId="185" fontId="171" fillId="0" borderId="334" xfId="0" applyNumberFormat="1" applyFont="1" applyFill="1" applyBorder="1" applyAlignment="1">
      <alignment horizontal="right" wrapText="1" indent="1"/>
    </xf>
    <xf numFmtId="3" fontId="44" fillId="0" borderId="313" xfId="270" applyNumberFormat="1" applyFont="1" applyFill="1" applyBorder="1" applyAlignment="1">
      <alignment vertical="center"/>
    </xf>
    <xf numFmtId="3" fontId="44" fillId="0" borderId="317" xfId="270" applyNumberFormat="1" applyFont="1" applyFill="1" applyBorder="1" applyAlignment="1">
      <alignment vertical="center"/>
    </xf>
    <xf numFmtId="0" fontId="153" fillId="0" borderId="110" xfId="0" applyFont="1" applyFill="1" applyBorder="1" applyAlignment="1">
      <alignment vertical="center" wrapText="1"/>
    </xf>
    <xf numFmtId="3" fontId="153" fillId="0" borderId="110" xfId="393" applyNumberFormat="1" applyFont="1" applyFill="1" applyBorder="1" applyAlignment="1">
      <alignment horizontal="right" wrapText="1" indent="1"/>
    </xf>
    <xf numFmtId="3" fontId="153" fillId="0" borderId="288" xfId="0" applyNumberFormat="1" applyFont="1" applyFill="1" applyBorder="1" applyAlignment="1">
      <alignment horizontal="right" wrapText="1" indent="1"/>
    </xf>
    <xf numFmtId="0" fontId="153" fillId="0" borderId="108" xfId="0" applyFont="1" applyFill="1" applyBorder="1" applyAlignment="1">
      <alignment vertical="center" wrapText="1"/>
    </xf>
    <xf numFmtId="0" fontId="153" fillId="0" borderId="108" xfId="0" applyFont="1" applyFill="1" applyBorder="1" applyAlignment="1">
      <alignment wrapText="1"/>
    </xf>
    <xf numFmtId="3" fontId="153" fillId="0" borderId="109" xfId="0" applyNumberFormat="1" applyFont="1" applyFill="1" applyBorder="1" applyAlignment="1">
      <alignment horizontal="right" wrapText="1" indent="1"/>
    </xf>
    <xf numFmtId="0" fontId="153" fillId="0" borderId="109" xfId="0" applyFont="1" applyFill="1" applyBorder="1" applyAlignment="1">
      <alignment wrapText="1"/>
    </xf>
    <xf numFmtId="0" fontId="153" fillId="0" borderId="112" xfId="0" applyFont="1" applyFill="1" applyBorder="1" applyAlignment="1">
      <alignment wrapText="1"/>
    </xf>
    <xf numFmtId="0" fontId="160" fillId="0" borderId="332" xfId="0" applyFont="1" applyFill="1" applyBorder="1"/>
    <xf numFmtId="0" fontId="32" fillId="0" borderId="68" xfId="270" applyFont="1" applyFill="1" applyBorder="1" applyAlignment="1">
      <alignment horizontal="center" vertical="center"/>
    </xf>
    <xf numFmtId="0" fontId="160" fillId="0" borderId="225" xfId="248" applyFont="1" applyFill="1" applyBorder="1" applyAlignment="1">
      <alignment horizontal="left" vertical="center" wrapText="1"/>
    </xf>
    <xf numFmtId="0" fontId="160" fillId="0" borderId="265" xfId="248" applyFont="1" applyFill="1" applyBorder="1" applyAlignment="1">
      <alignment horizontal="left" vertical="center" wrapText="1"/>
    </xf>
    <xf numFmtId="0" fontId="152" fillId="0" borderId="110" xfId="0" applyFont="1" applyFill="1" applyBorder="1" applyAlignment="1">
      <alignment vertical="center" wrapText="1"/>
    </xf>
    <xf numFmtId="3" fontId="34" fillId="0" borderId="269" xfId="53" applyNumberFormat="1" applyFont="1" applyFill="1" applyBorder="1" applyAlignment="1">
      <alignment horizontal="right" vertical="center" wrapText="1"/>
    </xf>
    <xf numFmtId="3" fontId="33" fillId="0" borderId="269" xfId="47" applyNumberFormat="1" applyFont="1" applyFill="1" applyBorder="1" applyAlignment="1">
      <alignment horizontal="right" vertical="center" wrapText="1"/>
    </xf>
    <xf numFmtId="0" fontId="44" fillId="0" borderId="34" xfId="270" applyFont="1" applyFill="1" applyBorder="1" applyAlignment="1">
      <alignment horizontal="center" vertical="center"/>
    </xf>
    <xf numFmtId="3" fontId="164" fillId="0" borderId="0" xfId="2442" applyNumberFormat="1" applyFont="1" applyFill="1"/>
    <xf numFmtId="3" fontId="166" fillId="0" borderId="0" xfId="2442" applyNumberFormat="1" applyFont="1" applyFill="1"/>
    <xf numFmtId="185" fontId="166" fillId="0" borderId="0" xfId="2442" applyNumberFormat="1" applyFont="1" applyFill="1"/>
    <xf numFmtId="187" fontId="166" fillId="0" borderId="0" xfId="2442" applyNumberFormat="1" applyFont="1" applyFill="1"/>
    <xf numFmtId="49" fontId="22" fillId="86" borderId="25" xfId="1405" applyNumberFormat="1" applyFont="1" applyFill="1" applyBorder="1" applyAlignment="1">
      <alignment vertical="center" wrapText="1"/>
    </xf>
    <xf numFmtId="3" fontId="36" fillId="86" borderId="25" xfId="1408" applyNumberFormat="1" applyFont="1" applyFill="1" applyBorder="1" applyAlignment="1" applyProtection="1">
      <alignment horizontal="right" vertical="center" indent="1"/>
    </xf>
    <xf numFmtId="167" fontId="36" fillId="86" borderId="25" xfId="1408" applyNumberFormat="1" applyFont="1" applyFill="1" applyBorder="1" applyAlignment="1" applyProtection="1">
      <alignment horizontal="right" vertical="center" indent="1"/>
    </xf>
    <xf numFmtId="49" fontId="22" fillId="86" borderId="48" xfId="1405" applyNumberFormat="1" applyFont="1" applyFill="1" applyBorder="1" applyAlignment="1">
      <alignment vertical="center" wrapText="1"/>
    </xf>
    <xf numFmtId="3" fontId="20" fillId="86" borderId="48" xfId="1408" applyNumberFormat="1" applyFont="1" applyFill="1" applyBorder="1" applyAlignment="1" applyProtection="1">
      <alignment horizontal="right" vertical="center" indent="1"/>
    </xf>
    <xf numFmtId="167" fontId="20" fillId="86" borderId="48" xfId="1408" applyNumberFormat="1" applyFont="1" applyFill="1" applyBorder="1" applyAlignment="1" applyProtection="1">
      <alignment horizontal="right" vertical="center" indent="1"/>
    </xf>
    <xf numFmtId="49" fontId="36" fillId="86" borderId="127" xfId="1405" applyNumberFormat="1" applyFont="1" applyFill="1" applyBorder="1" applyAlignment="1">
      <alignment vertical="center" wrapText="1"/>
    </xf>
    <xf numFmtId="3" fontId="36" fillId="86" borderId="127" xfId="1405" applyNumberFormat="1" applyFont="1" applyFill="1" applyBorder="1" applyAlignment="1">
      <alignment horizontal="right" vertical="center" wrapText="1" indent="1"/>
    </xf>
    <xf numFmtId="167" fontId="36" fillId="86" borderId="127" xfId="1405" applyNumberFormat="1" applyFont="1" applyFill="1" applyBorder="1" applyAlignment="1">
      <alignment horizontal="right" vertical="center" wrapText="1" indent="1"/>
    </xf>
    <xf numFmtId="3" fontId="36" fillId="86" borderId="127" xfId="1408" applyNumberFormat="1" applyFont="1" applyFill="1" applyBorder="1" applyAlignment="1" applyProtection="1">
      <alignment horizontal="right" vertical="center" indent="1"/>
    </xf>
    <xf numFmtId="167" fontId="36" fillId="86" borderId="127" xfId="1408" applyNumberFormat="1" applyFont="1" applyFill="1" applyBorder="1" applyAlignment="1" applyProtection="1">
      <alignment horizontal="right" vertical="center" indent="1"/>
    </xf>
    <xf numFmtId="49" fontId="36" fillId="86" borderId="269" xfId="1405" applyNumberFormat="1" applyFont="1" applyFill="1" applyBorder="1" applyAlignment="1">
      <alignment vertical="center" wrapText="1"/>
    </xf>
    <xf numFmtId="3" fontId="36" fillId="86" borderId="269" xfId="1405" applyNumberFormat="1" applyFont="1" applyFill="1" applyBorder="1" applyAlignment="1">
      <alignment horizontal="right" vertical="center" indent="1"/>
    </xf>
    <xf numFmtId="167" fontId="36" fillId="86" borderId="269" xfId="1405" applyNumberFormat="1" applyFont="1" applyFill="1" applyBorder="1" applyAlignment="1">
      <alignment horizontal="right" vertical="center" indent="1"/>
    </xf>
    <xf numFmtId="49" fontId="20" fillId="86" borderId="25" xfId="1405" applyNumberFormat="1" applyFont="1" applyFill="1" applyBorder="1" applyAlignment="1">
      <alignment vertical="center" wrapText="1"/>
    </xf>
    <xf numFmtId="3" fontId="20" fillId="86" borderId="25" xfId="1408" applyNumberFormat="1" applyFont="1" applyFill="1" applyBorder="1" applyAlignment="1" applyProtection="1">
      <alignment horizontal="right" vertical="center" indent="1"/>
    </xf>
    <xf numFmtId="167" fontId="20" fillId="86" borderId="25" xfId="1408" applyNumberFormat="1" applyFont="1" applyFill="1" applyBorder="1" applyAlignment="1" applyProtection="1">
      <alignment horizontal="right" vertical="center" indent="1"/>
    </xf>
    <xf numFmtId="49" fontId="20" fillId="86" borderId="25" xfId="1406" applyNumberFormat="1" applyFont="1" applyFill="1" applyBorder="1" applyAlignment="1">
      <alignment vertical="center" wrapText="1"/>
    </xf>
    <xf numFmtId="49" fontId="20" fillId="86" borderId="25" xfId="1405" applyNumberFormat="1" applyFont="1" applyFill="1" applyBorder="1" applyAlignment="1">
      <alignment horizontal="left" vertical="center" wrapText="1"/>
    </xf>
    <xf numFmtId="49" fontId="22" fillId="86" borderId="269" xfId="1405" applyNumberFormat="1" applyFont="1" applyFill="1" applyBorder="1" applyAlignment="1">
      <alignment vertical="center" wrapText="1"/>
    </xf>
    <xf numFmtId="3" fontId="36" fillId="86" borderId="269" xfId="1408" applyNumberFormat="1" applyFont="1" applyFill="1" applyBorder="1" applyAlignment="1" applyProtection="1">
      <alignment horizontal="right" vertical="center" indent="1"/>
    </xf>
    <xf numFmtId="167" fontId="36" fillId="86" borderId="269" xfId="1408" applyNumberFormat="1" applyFont="1" applyFill="1" applyBorder="1" applyAlignment="1" applyProtection="1">
      <alignment horizontal="right" vertical="center" indent="1"/>
    </xf>
    <xf numFmtId="49" fontId="22" fillId="86" borderId="127" xfId="1405" applyNumberFormat="1" applyFont="1" applyFill="1" applyBorder="1" applyAlignment="1">
      <alignment vertical="center" wrapText="1"/>
    </xf>
    <xf numFmtId="3" fontId="36" fillId="86" borderId="48" xfId="1408" applyNumberFormat="1" applyFont="1" applyFill="1" applyBorder="1" applyAlignment="1" applyProtection="1">
      <alignment horizontal="right" vertical="center" indent="1"/>
    </xf>
    <xf numFmtId="167" fontId="36" fillId="86" borderId="48" xfId="1408" applyNumberFormat="1" applyFont="1" applyFill="1" applyBorder="1" applyAlignment="1" applyProtection="1">
      <alignment horizontal="right" vertical="center" indent="1"/>
    </xf>
    <xf numFmtId="3" fontId="36" fillId="86" borderId="25" xfId="1405" applyNumberFormat="1" applyFont="1" applyFill="1" applyBorder="1" applyAlignment="1">
      <alignment horizontal="right" vertical="center" indent="1"/>
    </xf>
    <xf numFmtId="167" fontId="36" fillId="86" borderId="25" xfId="1405" applyNumberFormat="1" applyFont="1" applyFill="1" applyBorder="1" applyAlignment="1">
      <alignment horizontal="right" vertical="center" indent="1"/>
    </xf>
    <xf numFmtId="49" fontId="20" fillId="86" borderId="48" xfId="1405" applyNumberFormat="1" applyFont="1" applyFill="1" applyBorder="1" applyAlignment="1">
      <alignment vertical="center" wrapText="1"/>
    </xf>
    <xf numFmtId="164" fontId="20" fillId="86" borderId="25" xfId="1405" applyFont="1" applyFill="1" applyBorder="1" applyAlignment="1">
      <alignment vertical="center" wrapText="1"/>
    </xf>
    <xf numFmtId="164" fontId="20" fillId="86" borderId="50" xfId="1405" applyFont="1" applyFill="1" applyBorder="1" applyAlignment="1">
      <alignment horizontal="left" vertical="center" wrapText="1"/>
    </xf>
    <xf numFmtId="49" fontId="20" fillId="86" borderId="25" xfId="1405" applyNumberFormat="1" applyFont="1" applyFill="1" applyBorder="1" applyAlignment="1">
      <alignment wrapText="1"/>
    </xf>
    <xf numFmtId="3" fontId="20" fillId="86" borderId="25" xfId="1405" applyNumberFormat="1" applyFont="1" applyFill="1" applyBorder="1" applyAlignment="1">
      <alignment horizontal="right" vertical="center" indent="1"/>
    </xf>
    <xf numFmtId="167" fontId="20" fillId="86" borderId="25" xfId="1405" applyNumberFormat="1" applyFont="1" applyFill="1" applyBorder="1" applyAlignment="1">
      <alignment horizontal="right" vertical="center" indent="1"/>
    </xf>
    <xf numFmtId="49" fontId="20" fillId="86" borderId="48" xfId="2445" applyNumberFormat="1" applyFont="1" applyFill="1" applyBorder="1" applyAlignment="1">
      <alignment vertical="center" wrapText="1"/>
    </xf>
    <xf numFmtId="164" fontId="36" fillId="86" borderId="127" xfId="1405" applyFont="1" applyFill="1" applyBorder="1" applyAlignment="1">
      <alignment horizontal="left" vertical="center" wrapText="1"/>
    </xf>
    <xf numFmtId="49" fontId="36" fillId="86" borderId="25" xfId="1405" applyNumberFormat="1" applyFont="1" applyFill="1" applyBorder="1" applyAlignment="1">
      <alignment vertical="center" wrapText="1"/>
    </xf>
    <xf numFmtId="49" fontId="21" fillId="0" borderId="25" xfId="0" applyNumberFormat="1" applyFont="1" applyFill="1" applyBorder="1" applyAlignment="1">
      <alignment vertical="center" wrapText="1"/>
    </xf>
    <xf numFmtId="49" fontId="23" fillId="0" borderId="25" xfId="0" applyNumberFormat="1" applyFont="1" applyFill="1" applyBorder="1" applyAlignment="1">
      <alignment vertical="center" wrapText="1"/>
    </xf>
    <xf numFmtId="168" fontId="23" fillId="0" borderId="25" xfId="51" applyNumberFormat="1" applyFont="1" applyFill="1" applyBorder="1" applyAlignment="1">
      <alignment horizontal="right" vertical="center" indent="1"/>
    </xf>
    <xf numFmtId="170" fontId="21" fillId="0" borderId="25" xfId="51" applyNumberFormat="1" applyFont="1" applyFill="1" applyBorder="1" applyAlignment="1" applyProtection="1">
      <alignment horizontal="right" vertical="center" indent="1"/>
      <protection locked="0"/>
    </xf>
    <xf numFmtId="168" fontId="21" fillId="0" borderId="275" xfId="51" applyNumberFormat="1" applyFont="1" applyFill="1" applyBorder="1" applyAlignment="1" applyProtection="1">
      <alignment horizontal="right" vertical="center" indent="1"/>
      <protection locked="0"/>
    </xf>
    <xf numFmtId="49" fontId="21" fillId="0" borderId="127" xfId="0" applyNumberFormat="1" applyFont="1" applyFill="1" applyBorder="1" applyAlignment="1">
      <alignment horizontal="left" vertical="center" wrapText="1"/>
    </xf>
    <xf numFmtId="3" fontId="172" fillId="0" borderId="25" xfId="53" applyNumberFormat="1" applyFont="1" applyFill="1" applyBorder="1" applyAlignment="1">
      <alignment horizontal="right" vertical="center" wrapText="1"/>
    </xf>
    <xf numFmtId="3" fontId="173" fillId="0" borderId="25" xfId="53" applyNumberFormat="1" applyFont="1" applyFill="1" applyBorder="1" applyAlignment="1">
      <alignment horizontal="right" vertical="center" wrapText="1"/>
    </xf>
    <xf numFmtId="4" fontId="21" fillId="0" borderId="0" xfId="1406" applyNumberFormat="1" applyFont="1" applyFill="1" applyAlignment="1">
      <alignment vertical="center"/>
    </xf>
    <xf numFmtId="3" fontId="36" fillId="0" borderId="25" xfId="1408" applyNumberFormat="1" applyFont="1" applyFill="1" applyBorder="1" applyAlignment="1" applyProtection="1">
      <alignment horizontal="right" vertical="center" indent="1"/>
    </xf>
    <xf numFmtId="0" fontId="20" fillId="0" borderId="24" xfId="45" applyNumberFormat="1" applyFont="1" applyFill="1" applyBorder="1" applyAlignment="1">
      <alignment horizontal="center"/>
    </xf>
    <xf numFmtId="0" fontId="20" fillId="0" borderId="24" xfId="45" applyNumberFormat="1" applyFont="1" applyFill="1" applyBorder="1" applyAlignment="1">
      <alignment horizontal="center" vertical="center"/>
    </xf>
    <xf numFmtId="0" fontId="20" fillId="0" borderId="24" xfId="45" applyNumberFormat="1" applyFont="1" applyBorder="1" applyAlignment="1">
      <alignment horizontal="center"/>
    </xf>
    <xf numFmtId="0" fontId="20" fillId="0" borderId="24" xfId="45" applyNumberFormat="1" applyFont="1" applyBorder="1" applyAlignment="1">
      <alignment horizontal="center" vertical="center"/>
    </xf>
    <xf numFmtId="3" fontId="36" fillId="0" borderId="28" xfId="1405" applyNumberFormat="1" applyFont="1" applyFill="1" applyBorder="1" applyAlignment="1">
      <alignment horizontal="right" vertical="center" wrapText="1" indent="1"/>
    </xf>
    <xf numFmtId="0" fontId="88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166" fontId="21" fillId="0" borderId="0" xfId="0" applyNumberFormat="1" applyFont="1" applyFill="1" applyAlignment="1">
      <alignment horizontal="right"/>
    </xf>
    <xf numFmtId="49" fontId="22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 applyAlignment="1">
      <alignment horizontal="right"/>
    </xf>
    <xf numFmtId="49" fontId="21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49" fontId="22" fillId="0" borderId="0" xfId="24" applyNumberFormat="1" applyFont="1" applyAlignment="1">
      <alignment horizontal="center" vertical="center"/>
    </xf>
    <xf numFmtId="0" fontId="160" fillId="0" borderId="225" xfId="248" applyFont="1" applyFill="1" applyBorder="1" applyAlignment="1">
      <alignment horizontal="left" vertical="center" wrapText="1"/>
    </xf>
    <xf numFmtId="0" fontId="160" fillId="0" borderId="265" xfId="248" applyFont="1" applyFill="1" applyBorder="1" applyAlignment="1">
      <alignment horizontal="left" vertical="center" wrapText="1"/>
    </xf>
    <xf numFmtId="0" fontId="160" fillId="0" borderId="305" xfId="248" applyFont="1" applyFill="1" applyBorder="1" applyAlignment="1">
      <alignment horizontal="left" vertical="center" wrapText="1"/>
    </xf>
    <xf numFmtId="0" fontId="160" fillId="0" borderId="306" xfId="248" applyFont="1" applyFill="1" applyBorder="1" applyAlignment="1">
      <alignment horizontal="left" vertical="center" wrapText="1"/>
    </xf>
    <xf numFmtId="0" fontId="114" fillId="0" borderId="331" xfId="0" applyFont="1" applyFill="1" applyBorder="1" applyAlignment="1">
      <alignment horizontal="left"/>
    </xf>
    <xf numFmtId="0" fontId="114" fillId="0" borderId="304" xfId="0" applyFont="1" applyFill="1" applyBorder="1" applyAlignment="1">
      <alignment horizontal="left"/>
    </xf>
    <xf numFmtId="0" fontId="114" fillId="0" borderId="329" xfId="0" applyFont="1" applyFill="1" applyBorder="1" applyAlignment="1">
      <alignment horizontal="left"/>
    </xf>
    <xf numFmtId="185" fontId="160" fillId="0" borderId="299" xfId="77" applyNumberFormat="1" applyFont="1" applyFill="1" applyBorder="1" applyAlignment="1">
      <alignment horizontal="right" indent="1"/>
    </xf>
    <xf numFmtId="185" fontId="160" fillId="0" borderId="300" xfId="77" applyNumberFormat="1" applyFont="1" applyFill="1" applyBorder="1" applyAlignment="1">
      <alignment horizontal="right" indent="1"/>
    </xf>
    <xf numFmtId="185" fontId="160" fillId="0" borderId="330" xfId="77" applyNumberFormat="1" applyFont="1" applyFill="1" applyBorder="1" applyAlignment="1">
      <alignment horizontal="right" indent="1"/>
    </xf>
    <xf numFmtId="0" fontId="43" fillId="0" borderId="270" xfId="248" applyFont="1" applyFill="1" applyBorder="1" applyAlignment="1">
      <alignment horizontal="left" vertical="center" wrapText="1"/>
    </xf>
    <xf numFmtId="0" fontId="43" fillId="0" borderId="271" xfId="248" applyFont="1" applyFill="1" applyBorder="1" applyAlignment="1">
      <alignment horizontal="left" vertical="center" wrapText="1"/>
    </xf>
    <xf numFmtId="0" fontId="168" fillId="0" borderId="225" xfId="248" applyFont="1" applyFill="1" applyBorder="1" applyAlignment="1">
      <alignment horizontal="left" vertical="center" wrapText="1"/>
    </xf>
    <xf numFmtId="0" fontId="168" fillId="0" borderId="265" xfId="248" applyFont="1" applyFill="1" applyBorder="1" applyAlignment="1">
      <alignment horizontal="left" vertical="center" wrapText="1"/>
    </xf>
    <xf numFmtId="0" fontId="167" fillId="0" borderId="135" xfId="0" applyFont="1" applyFill="1" applyBorder="1" applyAlignment="1">
      <alignment wrapText="1"/>
    </xf>
    <xf numFmtId="0" fontId="167" fillId="0" borderId="294" xfId="0" applyFont="1" applyFill="1" applyBorder="1" applyAlignment="1">
      <alignment wrapText="1"/>
    </xf>
    <xf numFmtId="0" fontId="152" fillId="0" borderId="111" xfId="0" applyFont="1" applyFill="1" applyBorder="1" applyAlignment="1">
      <alignment vertical="center" wrapText="1"/>
    </xf>
    <xf numFmtId="0" fontId="152" fillId="0" borderId="133" xfId="0" applyFont="1" applyFill="1" applyBorder="1" applyAlignment="1">
      <alignment vertical="center" wrapText="1"/>
    </xf>
    <xf numFmtId="0" fontId="167" fillId="0" borderId="134" xfId="0" applyFont="1" applyFill="1" applyBorder="1" applyAlignment="1">
      <alignment wrapText="1"/>
    </xf>
    <xf numFmtId="0" fontId="167" fillId="0" borderId="286" xfId="0" applyFont="1" applyFill="1" applyBorder="1" applyAlignment="1">
      <alignment wrapText="1"/>
    </xf>
    <xf numFmtId="0" fontId="171" fillId="0" borderId="135" xfId="0" applyFont="1" applyFill="1" applyBorder="1" applyAlignment="1">
      <alignment wrapText="1"/>
    </xf>
    <xf numFmtId="0" fontId="171" fillId="0" borderId="294" xfId="0" applyFont="1" applyFill="1" applyBorder="1" applyAlignment="1">
      <alignment wrapText="1"/>
    </xf>
    <xf numFmtId="0" fontId="152" fillId="0" borderId="110" xfId="0" applyFont="1" applyFill="1" applyBorder="1" applyAlignment="1">
      <alignment vertical="center" wrapText="1"/>
    </xf>
    <xf numFmtId="0" fontId="43" fillId="0" borderId="282" xfId="77" applyFont="1" applyFill="1" applyBorder="1" applyAlignment="1">
      <alignment wrapText="1"/>
    </xf>
    <xf numFmtId="0" fontId="43" fillId="0" borderId="303" xfId="77" applyFont="1" applyFill="1" applyBorder="1" applyAlignment="1">
      <alignment wrapText="1"/>
    </xf>
    <xf numFmtId="0" fontId="168" fillId="0" borderId="301" xfId="2442" applyFont="1" applyFill="1" applyBorder="1" applyAlignment="1">
      <alignment wrapText="1"/>
    </xf>
    <xf numFmtId="0" fontId="168" fillId="0" borderId="302" xfId="2442" applyFont="1" applyFill="1" applyBorder="1" applyAlignment="1">
      <alignment wrapText="1"/>
    </xf>
    <xf numFmtId="0" fontId="32" fillId="0" borderId="0" xfId="430" applyFont="1" applyFill="1" applyAlignment="1">
      <alignment horizontal="center" vertical="center" wrapText="1"/>
    </xf>
    <xf numFmtId="0" fontId="152" fillId="0" borderId="132" xfId="2442" applyFont="1" applyFill="1" applyBorder="1" applyAlignment="1">
      <alignment horizontal="right" wrapText="1"/>
    </xf>
    <xf numFmtId="0" fontId="154" fillId="0" borderId="135" xfId="0" applyFont="1" applyFill="1" applyBorder="1" applyAlignment="1">
      <alignment wrapText="1"/>
    </xf>
    <xf numFmtId="0" fontId="154" fillId="0" borderId="294" xfId="0" applyFont="1" applyFill="1" applyBorder="1" applyAlignment="1">
      <alignment wrapText="1"/>
    </xf>
    <xf numFmtId="0" fontId="169" fillId="0" borderId="112" xfId="77" applyFont="1" applyFill="1" applyBorder="1" applyAlignment="1">
      <alignment wrapText="1"/>
    </xf>
    <xf numFmtId="0" fontId="169" fillId="0" borderId="307" xfId="77" applyFont="1" applyFill="1" applyBorder="1" applyAlignment="1">
      <alignment wrapText="1"/>
    </xf>
    <xf numFmtId="0" fontId="153" fillId="0" borderId="291" xfId="393" applyFont="1" applyFill="1" applyBorder="1" applyAlignment="1">
      <alignment horizontal="left" wrapText="1"/>
    </xf>
    <xf numFmtId="0" fontId="153" fillId="0" borderId="309" xfId="393" applyFont="1" applyFill="1" applyBorder="1" applyAlignment="1">
      <alignment horizontal="left" wrapText="1"/>
    </xf>
    <xf numFmtId="0" fontId="153" fillId="0" borderId="283" xfId="393" applyFont="1" applyFill="1" applyBorder="1" applyAlignment="1">
      <alignment horizontal="left" wrapText="1"/>
    </xf>
    <xf numFmtId="0" fontId="153" fillId="0" borderId="308" xfId="393" applyFont="1" applyFill="1" applyBorder="1" applyAlignment="1">
      <alignment horizontal="left" wrapText="1"/>
    </xf>
    <xf numFmtId="0" fontId="154" fillId="0" borderId="112" xfId="77" applyFont="1" applyFill="1" applyBorder="1" applyAlignment="1">
      <alignment wrapText="1"/>
    </xf>
    <xf numFmtId="0" fontId="154" fillId="0" borderId="307" xfId="77" applyFont="1" applyFill="1" applyBorder="1" applyAlignment="1">
      <alignment wrapText="1"/>
    </xf>
    <xf numFmtId="0" fontId="153" fillId="0" borderId="110" xfId="0" applyFont="1" applyFill="1" applyBorder="1" applyAlignment="1">
      <alignment vertical="center" wrapText="1"/>
    </xf>
    <xf numFmtId="0" fontId="153" fillId="0" borderId="111" xfId="0" applyFont="1" applyFill="1" applyBorder="1" applyAlignment="1">
      <alignment vertical="center" wrapText="1"/>
    </xf>
    <xf numFmtId="0" fontId="153" fillId="0" borderId="133" xfId="0" applyFont="1" applyFill="1" applyBorder="1" applyAlignment="1">
      <alignment vertical="center" wrapText="1"/>
    </xf>
    <xf numFmtId="0" fontId="153" fillId="0" borderId="135" xfId="0" applyFont="1" applyFill="1" applyBorder="1" applyAlignment="1">
      <alignment wrapText="1"/>
    </xf>
    <xf numFmtId="0" fontId="153" fillId="0" borderId="294" xfId="0" applyFont="1" applyFill="1" applyBorder="1" applyAlignment="1">
      <alignment wrapText="1"/>
    </xf>
    <xf numFmtId="0" fontId="170" fillId="0" borderId="110" xfId="77" applyFont="1" applyBorder="1" applyAlignment="1">
      <alignment horizontal="center" vertical="center" wrapText="1"/>
    </xf>
    <xf numFmtId="0" fontId="170" fillId="0" borderId="107" xfId="77" applyFont="1" applyBorder="1" applyAlignment="1">
      <alignment horizontal="center" vertical="center" wrapText="1"/>
    </xf>
    <xf numFmtId="0" fontId="170" fillId="0" borderId="110" xfId="2442" applyFont="1" applyBorder="1" applyAlignment="1">
      <alignment horizontal="center" vertical="center" wrapText="1"/>
    </xf>
    <xf numFmtId="0" fontId="170" fillId="0" borderId="107" xfId="2442" applyFont="1" applyBorder="1" applyAlignment="1">
      <alignment horizontal="center" vertical="center" wrapText="1"/>
    </xf>
    <xf numFmtId="0" fontId="32" fillId="0" borderId="0" xfId="429" applyFont="1" applyFill="1" applyBorder="1" applyAlignment="1">
      <alignment horizontal="center" vertical="top" wrapText="1"/>
    </xf>
    <xf numFmtId="0" fontId="170" fillId="0" borderId="110" xfId="393" applyFont="1" applyFill="1" applyBorder="1" applyAlignment="1">
      <alignment horizontal="center" vertical="center" wrapText="1"/>
    </xf>
    <xf numFmtId="0" fontId="170" fillId="0" borderId="107" xfId="393" applyFont="1" applyFill="1" applyBorder="1" applyAlignment="1">
      <alignment horizontal="center" vertical="center" wrapText="1"/>
    </xf>
    <xf numFmtId="49" fontId="22" fillId="0" borderId="0" xfId="1405" applyNumberFormat="1" applyFont="1" applyFill="1" applyAlignment="1">
      <alignment horizontal="center" vertical="center"/>
    </xf>
    <xf numFmtId="49" fontId="36" fillId="86" borderId="40" xfId="1405" applyNumberFormat="1" applyFont="1" applyFill="1" applyBorder="1" applyAlignment="1">
      <alignment horizontal="center" vertical="center" wrapText="1"/>
    </xf>
    <xf numFmtId="49" fontId="36" fillId="86" borderId="28" xfId="1405" applyNumberFormat="1" applyFont="1" applyFill="1" applyBorder="1" applyAlignment="1">
      <alignment horizontal="center" vertical="center" wrapText="1"/>
    </xf>
    <xf numFmtId="49" fontId="36" fillId="86" borderId="40" xfId="1405" applyNumberFormat="1" applyFont="1" applyFill="1" applyBorder="1" applyAlignment="1">
      <alignment horizontal="center" vertical="center"/>
    </xf>
    <xf numFmtId="49" fontId="36" fillId="86" borderId="28" xfId="1405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2" fillId="0" borderId="49" xfId="0" applyFont="1" applyFill="1" applyBorder="1" applyAlignment="1">
      <alignment horizontal="center"/>
    </xf>
    <xf numFmtId="0" fontId="32" fillId="0" borderId="74" xfId="0" applyFont="1" applyFill="1" applyBorder="1" applyAlignment="1">
      <alignment horizontal="center" wrapText="1"/>
    </xf>
    <xf numFmtId="0" fontId="32" fillId="0" borderId="49" xfId="0" applyFont="1" applyFill="1" applyBorder="1" applyAlignment="1">
      <alignment horizontal="center" wrapText="1"/>
    </xf>
    <xf numFmtId="0" fontId="0" fillId="0" borderId="49" xfId="0" applyFill="1" applyBorder="1" applyAlignment="1">
      <alignment wrapText="1"/>
    </xf>
    <xf numFmtId="0" fontId="0" fillId="0" borderId="54" xfId="0" applyFill="1" applyBorder="1" applyAlignment="1">
      <alignment wrapText="1"/>
    </xf>
    <xf numFmtId="0" fontId="44" fillId="0" borderId="74" xfId="0" applyFont="1" applyFill="1" applyBorder="1" applyAlignment="1">
      <alignment horizontal="left" wrapText="1"/>
    </xf>
    <xf numFmtId="0" fontId="44" fillId="0" borderId="49" xfId="0" applyFont="1" applyFill="1" applyBorder="1" applyAlignment="1">
      <alignment horizontal="left" wrapText="1"/>
    </xf>
    <xf numFmtId="0" fontId="0" fillId="0" borderId="49" xfId="0" applyFont="1" applyFill="1" applyBorder="1" applyAlignment="1">
      <alignment horizontal="left" wrapText="1"/>
    </xf>
    <xf numFmtId="0" fontId="0" fillId="0" borderId="54" xfId="0" applyFont="1" applyFill="1" applyBorder="1" applyAlignment="1">
      <alignment horizontal="left" wrapText="1"/>
    </xf>
    <xf numFmtId="0" fontId="44" fillId="0" borderId="55" xfId="0" applyFont="1" applyFill="1" applyBorder="1" applyAlignment="1">
      <alignment horizontal="center" wrapText="1"/>
    </xf>
    <xf numFmtId="0" fontId="90" fillId="0" borderId="74" xfId="0" applyFont="1" applyFill="1" applyBorder="1" applyAlignment="1">
      <alignment horizontal="center" wrapText="1"/>
    </xf>
    <xf numFmtId="0" fontId="90" fillId="0" borderId="55" xfId="0" applyFont="1" applyFill="1" applyBorder="1" applyAlignment="1">
      <alignment horizontal="center" wrapText="1"/>
    </xf>
    <xf numFmtId="0" fontId="44" fillId="0" borderId="54" xfId="0" applyFont="1" applyFill="1" applyBorder="1" applyAlignment="1">
      <alignment horizontal="center" wrapText="1"/>
    </xf>
    <xf numFmtId="0" fontId="156" fillId="0" borderId="0" xfId="0" applyFont="1" applyFill="1" applyAlignment="1">
      <alignment horizontal="center" wrapText="1"/>
    </xf>
    <xf numFmtId="0" fontId="32" fillId="0" borderId="74" xfId="0" applyFont="1" applyFill="1" applyBorder="1" applyAlignment="1">
      <alignment horizontal="center"/>
    </xf>
    <xf numFmtId="0" fontId="32" fillId="0" borderId="54" xfId="0" applyFont="1" applyFill="1" applyBorder="1" applyAlignment="1">
      <alignment horizontal="center"/>
    </xf>
    <xf numFmtId="0" fontId="32" fillId="0" borderId="54" xfId="0" applyFont="1" applyFill="1" applyBorder="1" applyAlignment="1">
      <alignment horizontal="center" wrapText="1"/>
    </xf>
    <xf numFmtId="0" fontId="44" fillId="0" borderId="54" xfId="0" applyFont="1" applyFill="1" applyBorder="1" applyAlignment="1">
      <alignment horizontal="left" wrapText="1"/>
    </xf>
    <xf numFmtId="0" fontId="44" fillId="0" borderId="74" xfId="0" applyFont="1" applyFill="1" applyBorder="1" applyAlignment="1">
      <alignment horizontal="center" wrapText="1"/>
    </xf>
    <xf numFmtId="0" fontId="44" fillId="0" borderId="93" xfId="0" applyFont="1" applyFill="1" applyBorder="1" applyAlignment="1">
      <alignment horizontal="left" wrapText="1"/>
    </xf>
    <xf numFmtId="0" fontId="44" fillId="0" borderId="21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12" xfId="0" applyFont="1" applyFill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90" fillId="0" borderId="55" xfId="0" applyFont="1" applyBorder="1" applyAlignment="1">
      <alignment horizontal="center" wrapText="1"/>
    </xf>
    <xf numFmtId="0" fontId="44" fillId="0" borderId="0" xfId="270" applyFont="1" applyFill="1" applyAlignment="1">
      <alignment horizontal="left"/>
    </xf>
    <xf numFmtId="0" fontId="32" fillId="0" borderId="0" xfId="270" applyFont="1" applyFill="1" applyAlignment="1">
      <alignment horizontal="left"/>
    </xf>
    <xf numFmtId="0" fontId="30" fillId="0" borderId="0" xfId="270" applyFont="1" applyFill="1" applyAlignment="1">
      <alignment horizontal="center" wrapText="1"/>
    </xf>
    <xf numFmtId="0" fontId="32" fillId="0" borderId="94" xfId="270" applyFont="1" applyFill="1" applyBorder="1" applyAlignment="1">
      <alignment horizontal="center" vertical="center"/>
    </xf>
    <xf numFmtId="0" fontId="32" fillId="0" borderId="78" xfId="270" applyFont="1" applyFill="1" applyBorder="1" applyAlignment="1">
      <alignment horizontal="center" vertical="center"/>
    </xf>
    <xf numFmtId="0" fontId="32" fillId="0" borderId="93" xfId="270" applyFont="1" applyFill="1" applyBorder="1" applyAlignment="1">
      <alignment horizontal="center" vertical="center"/>
    </xf>
    <xf numFmtId="0" fontId="32" fillId="0" borderId="19" xfId="270" applyFont="1" applyFill="1" applyBorder="1" applyAlignment="1">
      <alignment horizontal="center" vertical="center"/>
    </xf>
    <xf numFmtId="0" fontId="32" fillId="0" borderId="80" xfId="270" applyFont="1" applyFill="1" applyBorder="1" applyAlignment="1">
      <alignment horizontal="center" vertical="center" wrapText="1"/>
    </xf>
    <xf numFmtId="0" fontId="32" fillId="0" borderId="67" xfId="270" applyFont="1" applyFill="1" applyBorder="1" applyAlignment="1">
      <alignment horizontal="center" vertical="center" wrapText="1"/>
    </xf>
    <xf numFmtId="0" fontId="32" fillId="0" borderId="80" xfId="270" applyFont="1" applyFill="1" applyBorder="1" applyAlignment="1">
      <alignment horizontal="left" vertical="center" wrapText="1"/>
    </xf>
    <xf numFmtId="0" fontId="32" fillId="0" borderId="67" xfId="270" applyFont="1" applyFill="1" applyBorder="1" applyAlignment="1">
      <alignment horizontal="left" vertical="center" wrapText="1"/>
    </xf>
    <xf numFmtId="3" fontId="32" fillId="0" borderId="80" xfId="270" applyNumberFormat="1" applyFont="1" applyFill="1" applyBorder="1" applyAlignment="1">
      <alignment horizontal="center" vertical="center" wrapText="1"/>
    </xf>
    <xf numFmtId="3" fontId="32" fillId="0" borderId="67" xfId="270" applyNumberFormat="1" applyFont="1" applyFill="1" applyBorder="1" applyAlignment="1">
      <alignment horizontal="center" vertical="center" wrapText="1"/>
    </xf>
    <xf numFmtId="3" fontId="32" fillId="0" borderId="52" xfId="270" applyNumberFormat="1" applyFont="1" applyFill="1" applyBorder="1" applyAlignment="1">
      <alignment horizontal="center" vertical="center" wrapText="1"/>
    </xf>
    <xf numFmtId="3" fontId="32" fillId="0" borderId="20" xfId="270" applyNumberFormat="1" applyFont="1" applyFill="1" applyBorder="1" applyAlignment="1">
      <alignment horizontal="center" vertical="center" wrapText="1"/>
    </xf>
    <xf numFmtId="0" fontId="32" fillId="0" borderId="16" xfId="48" applyFont="1" applyFill="1" applyBorder="1" applyAlignment="1">
      <alignment horizontal="center" vertical="center"/>
    </xf>
    <xf numFmtId="0" fontId="32" fillId="0" borderId="72" xfId="48" applyFont="1" applyFill="1" applyBorder="1" applyAlignment="1">
      <alignment horizontal="center" vertical="center"/>
    </xf>
    <xf numFmtId="0" fontId="32" fillId="0" borderId="33" xfId="270" applyFont="1" applyFill="1" applyBorder="1" applyAlignment="1">
      <alignment horizontal="left" vertical="center" wrapText="1"/>
    </xf>
    <xf numFmtId="0" fontId="32" fillId="0" borderId="222" xfId="270" applyFont="1" applyFill="1" applyBorder="1" applyAlignment="1">
      <alignment horizontal="left" vertical="center" wrapText="1"/>
    </xf>
    <xf numFmtId="0" fontId="32" fillId="0" borderId="33" xfId="270" applyFont="1" applyFill="1" applyBorder="1" applyAlignment="1">
      <alignment horizontal="left" vertical="center"/>
    </xf>
    <xf numFmtId="0" fontId="32" fillId="0" borderId="222" xfId="270" applyFont="1" applyFill="1" applyBorder="1" applyAlignment="1">
      <alignment horizontal="left" vertical="center"/>
    </xf>
    <xf numFmtId="0" fontId="32" fillId="0" borderId="51" xfId="48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222" xfId="0" applyBorder="1" applyAlignment="1">
      <alignment vertical="center"/>
    </xf>
    <xf numFmtId="0" fontId="44" fillId="0" borderId="312" xfId="270" applyFont="1" applyFill="1" applyBorder="1" applyAlignment="1">
      <alignment horizontal="left" vertical="center"/>
    </xf>
    <xf numFmtId="0" fontId="44" fillId="0" borderId="33" xfId="270" applyFont="1" applyFill="1" applyBorder="1" applyAlignment="1">
      <alignment horizontal="left" vertical="center"/>
    </xf>
    <xf numFmtId="0" fontId="44" fillId="0" borderId="222" xfId="270" applyFont="1" applyFill="1" applyBorder="1" applyAlignment="1">
      <alignment horizontal="left" vertical="center"/>
    </xf>
    <xf numFmtId="0" fontId="32" fillId="0" borderId="312" xfId="270" applyFont="1" applyFill="1" applyBorder="1" applyAlignment="1">
      <alignment horizontal="left" vertical="center"/>
    </xf>
    <xf numFmtId="0" fontId="32" fillId="0" borderId="316" xfId="48" applyFont="1" applyFill="1" applyBorder="1" applyAlignment="1">
      <alignment horizontal="center" vertical="center"/>
    </xf>
    <xf numFmtId="0" fontId="32" fillId="0" borderId="50" xfId="48" applyFont="1" applyFill="1" applyBorder="1" applyAlignment="1">
      <alignment horizontal="center" vertical="center"/>
    </xf>
    <xf numFmtId="0" fontId="32" fillId="0" borderId="95" xfId="48" applyFont="1" applyFill="1" applyBorder="1" applyAlignment="1">
      <alignment horizontal="center" vertical="center"/>
    </xf>
    <xf numFmtId="0" fontId="32" fillId="0" borderId="311" xfId="48" applyFont="1" applyFill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222" xfId="0" applyBorder="1" applyAlignment="1">
      <alignment horizontal="left" vertical="center"/>
    </xf>
    <xf numFmtId="0" fontId="32" fillId="0" borderId="310" xfId="270" applyFont="1" applyFill="1" applyBorder="1" applyAlignment="1">
      <alignment horizontal="left" vertical="center"/>
    </xf>
    <xf numFmtId="0" fontId="31" fillId="0" borderId="0" xfId="270" applyFont="1" applyFill="1" applyAlignment="1">
      <alignment horizontal="left" vertical="center" wrapText="1"/>
    </xf>
    <xf numFmtId="0" fontId="32" fillId="0" borderId="94" xfId="270" applyFont="1" applyFill="1" applyBorder="1" applyAlignment="1">
      <alignment horizontal="left" vertical="center"/>
    </xf>
    <xf numFmtId="0" fontId="32" fillId="0" borderId="113" xfId="270" applyFont="1" applyFill="1" applyBorder="1" applyAlignment="1">
      <alignment horizontal="left" vertical="center"/>
    </xf>
    <xf numFmtId="0" fontId="32" fillId="0" borderId="78" xfId="270" applyFont="1" applyFill="1" applyBorder="1" applyAlignment="1">
      <alignment horizontal="left" vertical="center"/>
    </xf>
    <xf numFmtId="0" fontId="32" fillId="0" borderId="50" xfId="270" applyFont="1" applyFill="1" applyBorder="1" applyAlignment="1">
      <alignment horizontal="left" vertical="center"/>
    </xf>
    <xf numFmtId="0" fontId="32" fillId="0" borderId="0" xfId="270" applyFont="1" applyFill="1" applyBorder="1" applyAlignment="1">
      <alignment horizontal="left" vertical="center"/>
    </xf>
    <xf numFmtId="0" fontId="32" fillId="0" borderId="17" xfId="270" applyFont="1" applyFill="1" applyBorder="1" applyAlignment="1">
      <alignment horizontal="left" vertical="center"/>
    </xf>
    <xf numFmtId="0" fontId="32" fillId="0" borderId="93" xfId="270" applyFont="1" applyFill="1" applyBorder="1" applyAlignment="1">
      <alignment horizontal="left" vertical="center"/>
    </xf>
    <xf numFmtId="0" fontId="32" fillId="0" borderId="21" xfId="270" applyFont="1" applyFill="1" applyBorder="1" applyAlignment="1">
      <alignment horizontal="left" vertical="center"/>
    </xf>
    <xf numFmtId="0" fontId="32" fillId="0" borderId="19" xfId="270" applyFont="1" applyFill="1" applyBorder="1" applyAlignment="1">
      <alignment horizontal="left" vertical="center"/>
    </xf>
    <xf numFmtId="0" fontId="27" fillId="0" borderId="0" xfId="46" applyFont="1" applyFill="1" applyAlignment="1">
      <alignment horizontal="left" wrapText="1"/>
    </xf>
    <xf numFmtId="0" fontId="27" fillId="0" borderId="0" xfId="46" applyFont="1" applyFill="1" applyAlignment="1">
      <alignment horizontal="left" vertical="center" wrapText="1"/>
    </xf>
    <xf numFmtId="0" fontId="27" fillId="0" borderId="0" xfId="46" applyFont="1" applyFill="1" applyAlignment="1">
      <alignment horizontal="left" vertical="center"/>
    </xf>
    <xf numFmtId="0" fontId="27" fillId="0" borderId="0" xfId="46" applyFont="1" applyAlignment="1">
      <alignment horizontal="left" vertical="center" wrapText="1"/>
    </xf>
    <xf numFmtId="0" fontId="32" fillId="0" borderId="95" xfId="270" applyFont="1" applyFill="1" applyBorder="1" applyAlignment="1">
      <alignment horizontal="left" vertical="center"/>
    </xf>
    <xf numFmtId="0" fontId="32" fillId="0" borderId="218" xfId="270" applyFont="1" applyFill="1" applyBorder="1" applyAlignment="1">
      <alignment horizontal="left" vertical="center"/>
    </xf>
    <xf numFmtId="0" fontId="32" fillId="0" borderId="219" xfId="270" applyFont="1" applyFill="1" applyBorder="1" applyAlignment="1">
      <alignment horizontal="left" vertical="center"/>
    </xf>
    <xf numFmtId="0" fontId="32" fillId="0" borderId="316" xfId="270" applyFont="1" applyFill="1" applyBorder="1" applyAlignment="1">
      <alignment horizontal="left" vertical="center"/>
    </xf>
    <xf numFmtId="0" fontId="32" fillId="0" borderId="318" xfId="270" applyFont="1" applyFill="1" applyBorder="1" applyAlignment="1">
      <alignment horizontal="left" vertical="center"/>
    </xf>
    <xf numFmtId="0" fontId="32" fillId="0" borderId="313" xfId="270" applyFont="1" applyFill="1" applyBorder="1" applyAlignment="1">
      <alignment horizontal="left" vertical="center"/>
    </xf>
    <xf numFmtId="0" fontId="32" fillId="0" borderId="93" xfId="48" applyFont="1" applyFill="1" applyBorder="1" applyAlignment="1">
      <alignment horizontal="center" vertical="center"/>
    </xf>
    <xf numFmtId="0" fontId="32" fillId="0" borderId="315" xfId="270" applyFont="1" applyFill="1" applyBorder="1" applyAlignment="1">
      <alignment horizontal="center" vertical="center"/>
    </xf>
    <xf numFmtId="0" fontId="32" fillId="0" borderId="68" xfId="270" applyFont="1" applyFill="1" applyBorder="1" applyAlignment="1">
      <alignment horizontal="center" vertical="center"/>
    </xf>
    <xf numFmtId="0" fontId="32" fillId="0" borderId="84" xfId="270" applyFont="1" applyFill="1" applyBorder="1" applyAlignment="1">
      <alignment horizontal="center" vertical="center"/>
    </xf>
    <xf numFmtId="0" fontId="32" fillId="85" borderId="74" xfId="0" applyFont="1" applyFill="1" applyBorder="1" applyAlignment="1">
      <alignment horizontal="center"/>
    </xf>
    <xf numFmtId="0" fontId="32" fillId="85" borderId="49" xfId="0" applyFont="1" applyFill="1" applyBorder="1" applyAlignment="1">
      <alignment horizontal="center"/>
    </xf>
    <xf numFmtId="0" fontId="0" fillId="85" borderId="54" xfId="0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31" fillId="0" borderId="0" xfId="47" applyFont="1" applyFill="1" applyAlignment="1">
      <alignment horizontal="right"/>
    </xf>
    <xf numFmtId="0" fontId="43" fillId="0" borderId="0" xfId="47" applyFont="1" applyFill="1" applyAlignment="1">
      <alignment horizontal="center"/>
    </xf>
    <xf numFmtId="0" fontId="31" fillId="0" borderId="0" xfId="49" applyFont="1" applyFill="1" applyAlignment="1">
      <alignment horizontal="right"/>
    </xf>
    <xf numFmtId="0" fontId="33" fillId="0" borderId="0" xfId="1409" applyFont="1" applyFill="1" applyBorder="1" applyAlignment="1">
      <alignment horizontal="left"/>
    </xf>
    <xf numFmtId="0" fontId="43" fillId="0" borderId="0" xfId="49" applyFont="1" applyFill="1" applyAlignment="1">
      <alignment horizontal="center"/>
    </xf>
    <xf numFmtId="0" fontId="31" fillId="86" borderId="0" xfId="0" applyFont="1" applyFill="1" applyAlignment="1">
      <alignment horizontal="right"/>
    </xf>
    <xf numFmtId="165" fontId="50" fillId="86" borderId="0" xfId="23" applyFont="1" applyFill="1" applyAlignment="1">
      <alignment horizontal="center" vertical="center"/>
    </xf>
    <xf numFmtId="49" fontId="49" fillId="86" borderId="44" xfId="2445" applyNumberFormat="1" applyFont="1" applyFill="1" applyBorder="1" applyAlignment="1">
      <alignment horizontal="center" vertical="center"/>
    </xf>
    <xf numFmtId="0" fontId="0" fillId="86" borderId="30" xfId="0" applyFill="1" applyBorder="1" applyAlignment="1">
      <alignment horizontal="center" vertical="center"/>
    </xf>
    <xf numFmtId="1" fontId="49" fillId="86" borderId="22" xfId="2445" applyNumberFormat="1" applyFont="1" applyFill="1" applyBorder="1" applyAlignment="1">
      <alignment horizontal="center" vertical="center" wrapText="1"/>
    </xf>
    <xf numFmtId="1" fontId="49" fillId="86" borderId="31" xfId="2445" applyNumberFormat="1" applyFont="1" applyFill="1" applyBorder="1" applyAlignment="1">
      <alignment horizontal="center" vertical="center" wrapText="1"/>
    </xf>
    <xf numFmtId="3" fontId="49" fillId="86" borderId="22" xfId="2445" applyNumberFormat="1" applyFont="1" applyFill="1" applyBorder="1" applyAlignment="1">
      <alignment horizontal="center" vertical="center" wrapText="1"/>
    </xf>
    <xf numFmtId="3" fontId="49" fillId="86" borderId="31" xfId="2445" applyNumberFormat="1" applyFont="1" applyFill="1" applyBorder="1" applyAlignment="1">
      <alignment horizontal="center" vertical="center" wrapText="1"/>
    </xf>
    <xf numFmtId="0" fontId="49" fillId="86" borderId="22" xfId="0" applyFont="1" applyFill="1" applyBorder="1" applyAlignment="1">
      <alignment horizontal="center" vertical="center" wrapText="1"/>
    </xf>
    <xf numFmtId="0" fontId="49" fillId="86" borderId="31" xfId="0" applyFont="1" applyFill="1" applyBorder="1" applyAlignment="1">
      <alignment horizontal="center" vertical="center" wrapText="1"/>
    </xf>
    <xf numFmtId="0" fontId="49" fillId="86" borderId="23" xfId="2445" applyNumberFormat="1" applyFont="1" applyFill="1" applyBorder="1" applyAlignment="1">
      <alignment horizontal="center" vertical="center"/>
    </xf>
    <xf numFmtId="0" fontId="49" fillId="86" borderId="32" xfId="2445" applyNumberFormat="1" applyFont="1" applyFill="1" applyBorder="1" applyAlignment="1">
      <alignment horizontal="center" vertical="center"/>
    </xf>
    <xf numFmtId="0" fontId="31" fillId="0" borderId="0" xfId="1411" applyFont="1" applyFill="1" applyAlignment="1">
      <alignment vertical="center" wrapText="1"/>
    </xf>
    <xf numFmtId="0" fontId="31" fillId="0" borderId="0" xfId="1410" applyFont="1" applyFill="1" applyAlignment="1">
      <alignment vertical="center" wrapText="1"/>
    </xf>
    <xf numFmtId="0" fontId="31" fillId="0" borderId="0" xfId="1410" applyFont="1" applyFill="1" applyAlignment="1">
      <alignment horizontal="right"/>
    </xf>
    <xf numFmtId="0" fontId="43" fillId="0" borderId="0" xfId="1410" applyFont="1" applyFill="1" applyAlignment="1">
      <alignment horizontal="center" vertical="center" wrapText="1"/>
    </xf>
  </cellXfs>
  <cellStyles count="2452">
    <cellStyle name="¬µrka" xfId="1" xr:uid="{00000000-0005-0000-0000-000000000000}"/>
    <cellStyle name="¬µrka 2" xfId="399" xr:uid="{00000000-0005-0000-0000-000001000000}"/>
    <cellStyle name="0_mezer" xfId="122" xr:uid="{00000000-0005-0000-0000-000002000000}"/>
    <cellStyle name="0_mezer_Tabulky_FV" xfId="123" xr:uid="{00000000-0005-0000-0000-000003000000}"/>
    <cellStyle name="0_mezer_Tabulky_FV_web" xfId="124" xr:uid="{00000000-0005-0000-0000-000004000000}"/>
    <cellStyle name="1_mezera" xfId="125" xr:uid="{00000000-0005-0000-0000-000005000000}"/>
    <cellStyle name="2_mezery" xfId="126" xr:uid="{00000000-0005-0000-0000-000006000000}"/>
    <cellStyle name="2_mezeryT" xfId="127" xr:uid="{00000000-0005-0000-0000-000007000000}"/>
    <cellStyle name="20 % – Zvýraznění 1" xfId="2" builtinId="30" customBuiltin="1"/>
    <cellStyle name="20 % – Zvýraznění 2" xfId="3" builtinId="34" customBuiltin="1"/>
    <cellStyle name="20 % – Zvýraznění 3" xfId="4" builtinId="38" customBuiltin="1"/>
    <cellStyle name="20 % – Zvýraznění 4" xfId="5" builtinId="42" customBuiltin="1"/>
    <cellStyle name="20 % – Zvýraznění 5" xfId="6" builtinId="46" customBuiltin="1"/>
    <cellStyle name="20 % – Zvýraznění 6" xfId="7" builtinId="50" customBuiltin="1"/>
    <cellStyle name="20 % – Zvýraznění1 10" xfId="690" xr:uid="{00000000-0005-0000-0000-000009000000}"/>
    <cellStyle name="20 % – Zvýraznění1 10 2" xfId="1082" xr:uid="{00000000-0005-0000-0000-00000A000000}"/>
    <cellStyle name="20 % – Zvýraznění1 10 2 2" xfId="2120" xr:uid="{00000000-0005-0000-0000-00000B000000}"/>
    <cellStyle name="20 % – Zvýraznění1 10 3" xfId="1352" xr:uid="{00000000-0005-0000-0000-00000C000000}"/>
    <cellStyle name="20 % – Zvýraznění1 10 3 2" xfId="2390" xr:uid="{00000000-0005-0000-0000-00000D000000}"/>
    <cellStyle name="20 % – Zvýraznění1 10 4" xfId="1728" xr:uid="{00000000-0005-0000-0000-00000E000000}"/>
    <cellStyle name="20 % – Zvýraznění1 2" xfId="96" xr:uid="{00000000-0005-0000-0000-00000F000000}"/>
    <cellStyle name="20 % – Zvýraznění1 2 2" xfId="128" xr:uid="{00000000-0005-0000-0000-000010000000}"/>
    <cellStyle name="20 % – Zvýraznění1 2 3" xfId="417" xr:uid="{00000000-0005-0000-0000-000011000000}"/>
    <cellStyle name="20 % – Zvýraznění1 2 3 2" xfId="587" xr:uid="{00000000-0005-0000-0000-000012000000}"/>
    <cellStyle name="20 % – Zvýraznění1 2 3 2 2" xfId="1625" xr:uid="{00000000-0005-0000-0000-000013000000}"/>
    <cellStyle name="20 % – Zvýraznění1 2 3 3" xfId="980" xr:uid="{00000000-0005-0000-0000-000014000000}"/>
    <cellStyle name="20 % – Zvýraznění1 2 3 3 2" xfId="2018" xr:uid="{00000000-0005-0000-0000-000015000000}"/>
    <cellStyle name="20 % – Zvýraznění1 2 3 4" xfId="1250" xr:uid="{00000000-0005-0000-0000-000016000000}"/>
    <cellStyle name="20 % – Zvýraznění1 2 3 4 2" xfId="2288" xr:uid="{00000000-0005-0000-0000-000017000000}"/>
    <cellStyle name="20 % – Zvýraznění1 2 3 5" xfId="1461" xr:uid="{00000000-0005-0000-0000-000018000000}"/>
    <cellStyle name="20 % – Zvýraznění1 2 4" xfId="463" xr:uid="{00000000-0005-0000-0000-000019000000}"/>
    <cellStyle name="20 % – Zvýraznění1 2 4 2" xfId="1503" xr:uid="{00000000-0005-0000-0000-00001A000000}"/>
    <cellStyle name="20 % – Zvýraznění1 2 5" xfId="868" xr:uid="{00000000-0005-0000-0000-00001B000000}"/>
    <cellStyle name="20 % – Zvýraznění1 2 5 2" xfId="1906" xr:uid="{00000000-0005-0000-0000-00001C000000}"/>
    <cellStyle name="20 % – Zvýraznění1 2 6" xfId="1218" xr:uid="{00000000-0005-0000-0000-00001D000000}"/>
    <cellStyle name="20 % – Zvýraznění1 2 6 2" xfId="2256" xr:uid="{00000000-0005-0000-0000-00001E000000}"/>
    <cellStyle name="20 % – Zvýraznění1 2 7" xfId="1423" xr:uid="{00000000-0005-0000-0000-00001F000000}"/>
    <cellStyle name="20 % – Zvýraznění1 2_EU tab textová část SR 2016  (2)" xfId="129" xr:uid="{00000000-0005-0000-0000-000020000000}"/>
    <cellStyle name="20 % – Zvýraznění1 3" xfId="130" xr:uid="{00000000-0005-0000-0000-000021000000}"/>
    <cellStyle name="20 % – Zvýraznění1 4" xfId="601" xr:uid="{00000000-0005-0000-0000-000022000000}"/>
    <cellStyle name="20 % – Zvýraznění1 4 2" xfId="993" xr:uid="{00000000-0005-0000-0000-000023000000}"/>
    <cellStyle name="20 % – Zvýraznění1 4 2 2" xfId="2031" xr:uid="{00000000-0005-0000-0000-000024000000}"/>
    <cellStyle name="20 % – Zvýraznění1 4 3" xfId="1263" xr:uid="{00000000-0005-0000-0000-000025000000}"/>
    <cellStyle name="20 % – Zvýraznění1 4 3 2" xfId="2301" xr:uid="{00000000-0005-0000-0000-000026000000}"/>
    <cellStyle name="20 % – Zvýraznění1 4 4" xfId="1639" xr:uid="{00000000-0005-0000-0000-000027000000}"/>
    <cellStyle name="20 % – Zvýraznění1 5" xfId="625" xr:uid="{00000000-0005-0000-0000-000028000000}"/>
    <cellStyle name="20 % – Zvýraznění1 5 2" xfId="1017" xr:uid="{00000000-0005-0000-0000-000029000000}"/>
    <cellStyle name="20 % – Zvýraznění1 5 2 2" xfId="2055" xr:uid="{00000000-0005-0000-0000-00002A000000}"/>
    <cellStyle name="20 % – Zvýraznění1 5 3" xfId="1287" xr:uid="{00000000-0005-0000-0000-00002B000000}"/>
    <cellStyle name="20 % – Zvýraznění1 5 3 2" xfId="2325" xr:uid="{00000000-0005-0000-0000-00002C000000}"/>
    <cellStyle name="20 % – Zvýraznění1 5 4" xfId="1663" xr:uid="{00000000-0005-0000-0000-00002D000000}"/>
    <cellStyle name="20 % – Zvýraznění1 6" xfId="638" xr:uid="{00000000-0005-0000-0000-00002E000000}"/>
    <cellStyle name="20 % – Zvýraznění1 6 2" xfId="1030" xr:uid="{00000000-0005-0000-0000-00002F000000}"/>
    <cellStyle name="20 % – Zvýraznění1 6 2 2" xfId="2068" xr:uid="{00000000-0005-0000-0000-000030000000}"/>
    <cellStyle name="20 % – Zvýraznění1 6 3" xfId="1300" xr:uid="{00000000-0005-0000-0000-000031000000}"/>
    <cellStyle name="20 % – Zvýraznění1 6 3 2" xfId="2338" xr:uid="{00000000-0005-0000-0000-000032000000}"/>
    <cellStyle name="20 % – Zvýraznění1 6 4" xfId="1676" xr:uid="{00000000-0005-0000-0000-000033000000}"/>
    <cellStyle name="20 % – Zvýraznění1 7" xfId="651" xr:uid="{00000000-0005-0000-0000-000034000000}"/>
    <cellStyle name="20 % – Zvýraznění1 7 2" xfId="1043" xr:uid="{00000000-0005-0000-0000-000035000000}"/>
    <cellStyle name="20 % – Zvýraznění1 7 2 2" xfId="2081" xr:uid="{00000000-0005-0000-0000-000036000000}"/>
    <cellStyle name="20 % – Zvýraznění1 7 3" xfId="1313" xr:uid="{00000000-0005-0000-0000-000037000000}"/>
    <cellStyle name="20 % – Zvýraznění1 7 3 2" xfId="2351" xr:uid="{00000000-0005-0000-0000-000038000000}"/>
    <cellStyle name="20 % – Zvýraznění1 7 4" xfId="1689" xr:uid="{00000000-0005-0000-0000-000039000000}"/>
    <cellStyle name="20 % – Zvýraznění1 8" xfId="664" xr:uid="{00000000-0005-0000-0000-00003A000000}"/>
    <cellStyle name="20 % – Zvýraznění1 8 2" xfId="1056" xr:uid="{00000000-0005-0000-0000-00003B000000}"/>
    <cellStyle name="20 % – Zvýraznění1 8 2 2" xfId="2094" xr:uid="{00000000-0005-0000-0000-00003C000000}"/>
    <cellStyle name="20 % – Zvýraznění1 8 3" xfId="1326" xr:uid="{00000000-0005-0000-0000-00003D000000}"/>
    <cellStyle name="20 % – Zvýraznění1 8 3 2" xfId="2364" xr:uid="{00000000-0005-0000-0000-00003E000000}"/>
    <cellStyle name="20 % – Zvýraznění1 8 4" xfId="1702" xr:uid="{00000000-0005-0000-0000-00003F000000}"/>
    <cellStyle name="20 % – Zvýraznění1 9" xfId="677" xr:uid="{00000000-0005-0000-0000-000040000000}"/>
    <cellStyle name="20 % – Zvýraznění1 9 2" xfId="1069" xr:uid="{00000000-0005-0000-0000-000041000000}"/>
    <cellStyle name="20 % – Zvýraznění1 9 2 2" xfId="2107" xr:uid="{00000000-0005-0000-0000-000042000000}"/>
    <cellStyle name="20 % – Zvýraznění1 9 3" xfId="1339" xr:uid="{00000000-0005-0000-0000-000043000000}"/>
    <cellStyle name="20 % – Zvýraznění1 9 3 2" xfId="2377" xr:uid="{00000000-0005-0000-0000-000044000000}"/>
    <cellStyle name="20 % – Zvýraznění1 9 4" xfId="1715" xr:uid="{00000000-0005-0000-0000-000045000000}"/>
    <cellStyle name="20 % – Zvýraznění2 10" xfId="689" xr:uid="{00000000-0005-0000-0000-000047000000}"/>
    <cellStyle name="20 % – Zvýraznění2 10 2" xfId="1081" xr:uid="{00000000-0005-0000-0000-000048000000}"/>
    <cellStyle name="20 % – Zvýraznění2 10 2 2" xfId="2119" xr:uid="{00000000-0005-0000-0000-000049000000}"/>
    <cellStyle name="20 % – Zvýraznění2 10 3" xfId="1351" xr:uid="{00000000-0005-0000-0000-00004A000000}"/>
    <cellStyle name="20 % – Zvýraznění2 10 3 2" xfId="2389" xr:uid="{00000000-0005-0000-0000-00004B000000}"/>
    <cellStyle name="20 % – Zvýraznění2 10 4" xfId="1727" xr:uid="{00000000-0005-0000-0000-00004C000000}"/>
    <cellStyle name="20 % – Zvýraznění2 2" xfId="100" xr:uid="{00000000-0005-0000-0000-00004D000000}"/>
    <cellStyle name="20 % – Zvýraznění2 2 2" xfId="131" xr:uid="{00000000-0005-0000-0000-00004E000000}"/>
    <cellStyle name="20 % – Zvýraznění2 2 3" xfId="419" xr:uid="{00000000-0005-0000-0000-00004F000000}"/>
    <cellStyle name="20 % – Zvýraznění2 2 3 2" xfId="589" xr:uid="{00000000-0005-0000-0000-000050000000}"/>
    <cellStyle name="20 % – Zvýraznění2 2 3 2 2" xfId="1627" xr:uid="{00000000-0005-0000-0000-000051000000}"/>
    <cellStyle name="20 % – Zvýraznění2 2 3 3" xfId="982" xr:uid="{00000000-0005-0000-0000-000052000000}"/>
    <cellStyle name="20 % – Zvýraznění2 2 3 3 2" xfId="2020" xr:uid="{00000000-0005-0000-0000-000053000000}"/>
    <cellStyle name="20 % – Zvýraznění2 2 3 4" xfId="1252" xr:uid="{00000000-0005-0000-0000-000054000000}"/>
    <cellStyle name="20 % – Zvýraznění2 2 3 4 2" xfId="2290" xr:uid="{00000000-0005-0000-0000-000055000000}"/>
    <cellStyle name="20 % – Zvýraznění2 2 3 5" xfId="1463" xr:uid="{00000000-0005-0000-0000-000056000000}"/>
    <cellStyle name="20 % – Zvýraznění2 2 4" xfId="466" xr:uid="{00000000-0005-0000-0000-000057000000}"/>
    <cellStyle name="20 % – Zvýraznění2 2 4 2" xfId="1506" xr:uid="{00000000-0005-0000-0000-000058000000}"/>
    <cellStyle name="20 % – Zvýraznění2 2 5" xfId="870" xr:uid="{00000000-0005-0000-0000-000059000000}"/>
    <cellStyle name="20 % – Zvýraznění2 2 5 2" xfId="1908" xr:uid="{00000000-0005-0000-0000-00005A000000}"/>
    <cellStyle name="20 % – Zvýraznění2 2 6" xfId="1220" xr:uid="{00000000-0005-0000-0000-00005B000000}"/>
    <cellStyle name="20 % – Zvýraznění2 2 6 2" xfId="2258" xr:uid="{00000000-0005-0000-0000-00005C000000}"/>
    <cellStyle name="20 % – Zvýraznění2 2 7" xfId="1425" xr:uid="{00000000-0005-0000-0000-00005D000000}"/>
    <cellStyle name="20 % – Zvýraznění2 2_EU tab textová část SR 2016  (2)" xfId="132" xr:uid="{00000000-0005-0000-0000-00005E000000}"/>
    <cellStyle name="20 % – Zvýraznění2 3" xfId="133" xr:uid="{00000000-0005-0000-0000-00005F000000}"/>
    <cellStyle name="20 % – Zvýraznění2 4" xfId="602" xr:uid="{00000000-0005-0000-0000-000060000000}"/>
    <cellStyle name="20 % – Zvýraznění2 4 2" xfId="994" xr:uid="{00000000-0005-0000-0000-000061000000}"/>
    <cellStyle name="20 % – Zvýraznění2 4 2 2" xfId="2032" xr:uid="{00000000-0005-0000-0000-000062000000}"/>
    <cellStyle name="20 % – Zvýraznění2 4 3" xfId="1264" xr:uid="{00000000-0005-0000-0000-000063000000}"/>
    <cellStyle name="20 % – Zvýraznění2 4 3 2" xfId="2302" xr:uid="{00000000-0005-0000-0000-000064000000}"/>
    <cellStyle name="20 % – Zvýraznění2 4 4" xfId="1640" xr:uid="{00000000-0005-0000-0000-000065000000}"/>
    <cellStyle name="20 % – Zvýraznění2 5" xfId="624" xr:uid="{00000000-0005-0000-0000-000066000000}"/>
    <cellStyle name="20 % – Zvýraznění2 5 2" xfId="1016" xr:uid="{00000000-0005-0000-0000-000067000000}"/>
    <cellStyle name="20 % – Zvýraznění2 5 2 2" xfId="2054" xr:uid="{00000000-0005-0000-0000-000068000000}"/>
    <cellStyle name="20 % – Zvýraznění2 5 3" xfId="1286" xr:uid="{00000000-0005-0000-0000-000069000000}"/>
    <cellStyle name="20 % – Zvýraznění2 5 3 2" xfId="2324" xr:uid="{00000000-0005-0000-0000-00006A000000}"/>
    <cellStyle name="20 % – Zvýraznění2 5 4" xfId="1662" xr:uid="{00000000-0005-0000-0000-00006B000000}"/>
    <cellStyle name="20 % – Zvýraznění2 6" xfId="637" xr:uid="{00000000-0005-0000-0000-00006C000000}"/>
    <cellStyle name="20 % – Zvýraznění2 6 2" xfId="1029" xr:uid="{00000000-0005-0000-0000-00006D000000}"/>
    <cellStyle name="20 % – Zvýraznění2 6 2 2" xfId="2067" xr:uid="{00000000-0005-0000-0000-00006E000000}"/>
    <cellStyle name="20 % – Zvýraznění2 6 3" xfId="1299" xr:uid="{00000000-0005-0000-0000-00006F000000}"/>
    <cellStyle name="20 % – Zvýraznění2 6 3 2" xfId="2337" xr:uid="{00000000-0005-0000-0000-000070000000}"/>
    <cellStyle name="20 % – Zvýraznění2 6 4" xfId="1675" xr:uid="{00000000-0005-0000-0000-000071000000}"/>
    <cellStyle name="20 % – Zvýraznění2 7" xfId="650" xr:uid="{00000000-0005-0000-0000-000072000000}"/>
    <cellStyle name="20 % – Zvýraznění2 7 2" xfId="1042" xr:uid="{00000000-0005-0000-0000-000073000000}"/>
    <cellStyle name="20 % – Zvýraznění2 7 2 2" xfId="2080" xr:uid="{00000000-0005-0000-0000-000074000000}"/>
    <cellStyle name="20 % – Zvýraznění2 7 3" xfId="1312" xr:uid="{00000000-0005-0000-0000-000075000000}"/>
    <cellStyle name="20 % – Zvýraznění2 7 3 2" xfId="2350" xr:uid="{00000000-0005-0000-0000-000076000000}"/>
    <cellStyle name="20 % – Zvýraznění2 7 4" xfId="1688" xr:uid="{00000000-0005-0000-0000-000077000000}"/>
    <cellStyle name="20 % – Zvýraznění2 8" xfId="663" xr:uid="{00000000-0005-0000-0000-000078000000}"/>
    <cellStyle name="20 % – Zvýraznění2 8 2" xfId="1055" xr:uid="{00000000-0005-0000-0000-000079000000}"/>
    <cellStyle name="20 % – Zvýraznění2 8 2 2" xfId="2093" xr:uid="{00000000-0005-0000-0000-00007A000000}"/>
    <cellStyle name="20 % – Zvýraznění2 8 3" xfId="1325" xr:uid="{00000000-0005-0000-0000-00007B000000}"/>
    <cellStyle name="20 % – Zvýraznění2 8 3 2" xfId="2363" xr:uid="{00000000-0005-0000-0000-00007C000000}"/>
    <cellStyle name="20 % – Zvýraznění2 8 4" xfId="1701" xr:uid="{00000000-0005-0000-0000-00007D000000}"/>
    <cellStyle name="20 % – Zvýraznění2 9" xfId="676" xr:uid="{00000000-0005-0000-0000-00007E000000}"/>
    <cellStyle name="20 % – Zvýraznění2 9 2" xfId="1068" xr:uid="{00000000-0005-0000-0000-00007F000000}"/>
    <cellStyle name="20 % – Zvýraznění2 9 2 2" xfId="2106" xr:uid="{00000000-0005-0000-0000-000080000000}"/>
    <cellStyle name="20 % – Zvýraznění2 9 3" xfId="1338" xr:uid="{00000000-0005-0000-0000-000081000000}"/>
    <cellStyle name="20 % – Zvýraznění2 9 3 2" xfId="2376" xr:uid="{00000000-0005-0000-0000-000082000000}"/>
    <cellStyle name="20 % – Zvýraznění2 9 4" xfId="1714" xr:uid="{00000000-0005-0000-0000-000083000000}"/>
    <cellStyle name="20 % – Zvýraznění3 10" xfId="688" xr:uid="{00000000-0005-0000-0000-000085000000}"/>
    <cellStyle name="20 % – Zvýraznění3 10 2" xfId="1080" xr:uid="{00000000-0005-0000-0000-000086000000}"/>
    <cellStyle name="20 % – Zvýraznění3 10 2 2" xfId="2118" xr:uid="{00000000-0005-0000-0000-000087000000}"/>
    <cellStyle name="20 % – Zvýraznění3 10 3" xfId="1350" xr:uid="{00000000-0005-0000-0000-000088000000}"/>
    <cellStyle name="20 % – Zvýraznění3 10 3 2" xfId="2388" xr:uid="{00000000-0005-0000-0000-000089000000}"/>
    <cellStyle name="20 % – Zvýraznění3 10 4" xfId="1726" xr:uid="{00000000-0005-0000-0000-00008A000000}"/>
    <cellStyle name="20 % – Zvýraznění3 2" xfId="104" xr:uid="{00000000-0005-0000-0000-00008B000000}"/>
    <cellStyle name="20 % – Zvýraznění3 2 2" xfId="134" xr:uid="{00000000-0005-0000-0000-00008C000000}"/>
    <cellStyle name="20 % – Zvýraznění3 2 3" xfId="421" xr:uid="{00000000-0005-0000-0000-00008D000000}"/>
    <cellStyle name="20 % – Zvýraznění3 2 3 2" xfId="591" xr:uid="{00000000-0005-0000-0000-00008E000000}"/>
    <cellStyle name="20 % – Zvýraznění3 2 3 2 2" xfId="1629" xr:uid="{00000000-0005-0000-0000-00008F000000}"/>
    <cellStyle name="20 % – Zvýraznění3 2 3 3" xfId="984" xr:uid="{00000000-0005-0000-0000-000090000000}"/>
    <cellStyle name="20 % – Zvýraznění3 2 3 3 2" xfId="2022" xr:uid="{00000000-0005-0000-0000-000091000000}"/>
    <cellStyle name="20 % – Zvýraznění3 2 3 4" xfId="1254" xr:uid="{00000000-0005-0000-0000-000092000000}"/>
    <cellStyle name="20 % – Zvýraznění3 2 3 4 2" xfId="2292" xr:uid="{00000000-0005-0000-0000-000093000000}"/>
    <cellStyle name="20 % – Zvýraznění3 2 3 5" xfId="1465" xr:uid="{00000000-0005-0000-0000-000094000000}"/>
    <cellStyle name="20 % – Zvýraznění3 2 4" xfId="469" xr:uid="{00000000-0005-0000-0000-000095000000}"/>
    <cellStyle name="20 % – Zvýraznění3 2 4 2" xfId="1509" xr:uid="{00000000-0005-0000-0000-000096000000}"/>
    <cellStyle name="20 % – Zvýraznění3 2 5" xfId="873" xr:uid="{00000000-0005-0000-0000-000097000000}"/>
    <cellStyle name="20 % – Zvýraznění3 2 5 2" xfId="1911" xr:uid="{00000000-0005-0000-0000-000098000000}"/>
    <cellStyle name="20 % – Zvýraznění3 2 6" xfId="1222" xr:uid="{00000000-0005-0000-0000-000099000000}"/>
    <cellStyle name="20 % – Zvýraznění3 2 6 2" xfId="2260" xr:uid="{00000000-0005-0000-0000-00009A000000}"/>
    <cellStyle name="20 % – Zvýraznění3 2 7" xfId="1427" xr:uid="{00000000-0005-0000-0000-00009B000000}"/>
    <cellStyle name="20 % – Zvýraznění3 2_EU tab textová část SR 2016  (2)" xfId="135" xr:uid="{00000000-0005-0000-0000-00009C000000}"/>
    <cellStyle name="20 % – Zvýraznění3 3" xfId="136" xr:uid="{00000000-0005-0000-0000-00009D000000}"/>
    <cellStyle name="20 % – Zvýraznění3 4" xfId="603" xr:uid="{00000000-0005-0000-0000-00009E000000}"/>
    <cellStyle name="20 % – Zvýraznění3 4 2" xfId="995" xr:uid="{00000000-0005-0000-0000-00009F000000}"/>
    <cellStyle name="20 % – Zvýraznění3 4 2 2" xfId="2033" xr:uid="{00000000-0005-0000-0000-0000A0000000}"/>
    <cellStyle name="20 % – Zvýraznění3 4 3" xfId="1265" xr:uid="{00000000-0005-0000-0000-0000A1000000}"/>
    <cellStyle name="20 % – Zvýraznění3 4 3 2" xfId="2303" xr:uid="{00000000-0005-0000-0000-0000A2000000}"/>
    <cellStyle name="20 % – Zvýraznění3 4 4" xfId="1641" xr:uid="{00000000-0005-0000-0000-0000A3000000}"/>
    <cellStyle name="20 % – Zvýraznění3 5" xfId="623" xr:uid="{00000000-0005-0000-0000-0000A4000000}"/>
    <cellStyle name="20 % – Zvýraznění3 5 2" xfId="1015" xr:uid="{00000000-0005-0000-0000-0000A5000000}"/>
    <cellStyle name="20 % – Zvýraznění3 5 2 2" xfId="2053" xr:uid="{00000000-0005-0000-0000-0000A6000000}"/>
    <cellStyle name="20 % – Zvýraznění3 5 3" xfId="1285" xr:uid="{00000000-0005-0000-0000-0000A7000000}"/>
    <cellStyle name="20 % – Zvýraznění3 5 3 2" xfId="2323" xr:uid="{00000000-0005-0000-0000-0000A8000000}"/>
    <cellStyle name="20 % – Zvýraznění3 5 4" xfId="1661" xr:uid="{00000000-0005-0000-0000-0000A9000000}"/>
    <cellStyle name="20 % – Zvýraznění3 6" xfId="636" xr:uid="{00000000-0005-0000-0000-0000AA000000}"/>
    <cellStyle name="20 % – Zvýraznění3 6 2" xfId="1028" xr:uid="{00000000-0005-0000-0000-0000AB000000}"/>
    <cellStyle name="20 % – Zvýraznění3 6 2 2" xfId="2066" xr:uid="{00000000-0005-0000-0000-0000AC000000}"/>
    <cellStyle name="20 % – Zvýraznění3 6 3" xfId="1298" xr:uid="{00000000-0005-0000-0000-0000AD000000}"/>
    <cellStyle name="20 % – Zvýraznění3 6 3 2" xfId="2336" xr:uid="{00000000-0005-0000-0000-0000AE000000}"/>
    <cellStyle name="20 % – Zvýraznění3 6 4" xfId="1674" xr:uid="{00000000-0005-0000-0000-0000AF000000}"/>
    <cellStyle name="20 % – Zvýraznění3 7" xfId="649" xr:uid="{00000000-0005-0000-0000-0000B0000000}"/>
    <cellStyle name="20 % – Zvýraznění3 7 2" xfId="1041" xr:uid="{00000000-0005-0000-0000-0000B1000000}"/>
    <cellStyle name="20 % – Zvýraznění3 7 2 2" xfId="2079" xr:uid="{00000000-0005-0000-0000-0000B2000000}"/>
    <cellStyle name="20 % – Zvýraznění3 7 3" xfId="1311" xr:uid="{00000000-0005-0000-0000-0000B3000000}"/>
    <cellStyle name="20 % – Zvýraznění3 7 3 2" xfId="2349" xr:uid="{00000000-0005-0000-0000-0000B4000000}"/>
    <cellStyle name="20 % – Zvýraznění3 7 4" xfId="1687" xr:uid="{00000000-0005-0000-0000-0000B5000000}"/>
    <cellStyle name="20 % – Zvýraznění3 8" xfId="662" xr:uid="{00000000-0005-0000-0000-0000B6000000}"/>
    <cellStyle name="20 % – Zvýraznění3 8 2" xfId="1054" xr:uid="{00000000-0005-0000-0000-0000B7000000}"/>
    <cellStyle name="20 % – Zvýraznění3 8 2 2" xfId="2092" xr:uid="{00000000-0005-0000-0000-0000B8000000}"/>
    <cellStyle name="20 % – Zvýraznění3 8 3" xfId="1324" xr:uid="{00000000-0005-0000-0000-0000B9000000}"/>
    <cellStyle name="20 % – Zvýraznění3 8 3 2" xfId="2362" xr:uid="{00000000-0005-0000-0000-0000BA000000}"/>
    <cellStyle name="20 % – Zvýraznění3 8 4" xfId="1700" xr:uid="{00000000-0005-0000-0000-0000BB000000}"/>
    <cellStyle name="20 % – Zvýraznění3 9" xfId="675" xr:uid="{00000000-0005-0000-0000-0000BC000000}"/>
    <cellStyle name="20 % – Zvýraznění3 9 2" xfId="1067" xr:uid="{00000000-0005-0000-0000-0000BD000000}"/>
    <cellStyle name="20 % – Zvýraznění3 9 2 2" xfId="2105" xr:uid="{00000000-0005-0000-0000-0000BE000000}"/>
    <cellStyle name="20 % – Zvýraznění3 9 3" xfId="1337" xr:uid="{00000000-0005-0000-0000-0000BF000000}"/>
    <cellStyle name="20 % – Zvýraznění3 9 3 2" xfId="2375" xr:uid="{00000000-0005-0000-0000-0000C0000000}"/>
    <cellStyle name="20 % – Zvýraznění3 9 4" xfId="1713" xr:uid="{00000000-0005-0000-0000-0000C1000000}"/>
    <cellStyle name="20 % – Zvýraznění4 10" xfId="687" xr:uid="{00000000-0005-0000-0000-0000C3000000}"/>
    <cellStyle name="20 % – Zvýraznění4 10 2" xfId="1079" xr:uid="{00000000-0005-0000-0000-0000C4000000}"/>
    <cellStyle name="20 % – Zvýraznění4 10 2 2" xfId="2117" xr:uid="{00000000-0005-0000-0000-0000C5000000}"/>
    <cellStyle name="20 % – Zvýraznění4 10 3" xfId="1349" xr:uid="{00000000-0005-0000-0000-0000C6000000}"/>
    <cellStyle name="20 % – Zvýraznění4 10 3 2" xfId="2387" xr:uid="{00000000-0005-0000-0000-0000C7000000}"/>
    <cellStyle name="20 % – Zvýraznění4 10 4" xfId="1725" xr:uid="{00000000-0005-0000-0000-0000C8000000}"/>
    <cellStyle name="20 % – Zvýraznění4 2" xfId="108" xr:uid="{00000000-0005-0000-0000-0000C9000000}"/>
    <cellStyle name="20 % – Zvýraznění4 2 2" xfId="137" xr:uid="{00000000-0005-0000-0000-0000CA000000}"/>
    <cellStyle name="20 % – Zvýraznění4 2 3" xfId="423" xr:uid="{00000000-0005-0000-0000-0000CB000000}"/>
    <cellStyle name="20 % – Zvýraznění4 2 3 2" xfId="593" xr:uid="{00000000-0005-0000-0000-0000CC000000}"/>
    <cellStyle name="20 % – Zvýraznění4 2 3 2 2" xfId="1631" xr:uid="{00000000-0005-0000-0000-0000CD000000}"/>
    <cellStyle name="20 % – Zvýraznění4 2 3 3" xfId="986" xr:uid="{00000000-0005-0000-0000-0000CE000000}"/>
    <cellStyle name="20 % – Zvýraznění4 2 3 3 2" xfId="2024" xr:uid="{00000000-0005-0000-0000-0000CF000000}"/>
    <cellStyle name="20 % – Zvýraznění4 2 3 4" xfId="1256" xr:uid="{00000000-0005-0000-0000-0000D0000000}"/>
    <cellStyle name="20 % – Zvýraznění4 2 3 4 2" xfId="2294" xr:uid="{00000000-0005-0000-0000-0000D1000000}"/>
    <cellStyle name="20 % – Zvýraznění4 2 3 5" xfId="1467" xr:uid="{00000000-0005-0000-0000-0000D2000000}"/>
    <cellStyle name="20 % – Zvýraznění4 2 4" xfId="473" xr:uid="{00000000-0005-0000-0000-0000D3000000}"/>
    <cellStyle name="20 % – Zvýraznění4 2 4 2" xfId="1513" xr:uid="{00000000-0005-0000-0000-0000D4000000}"/>
    <cellStyle name="20 % – Zvýraznění4 2 5" xfId="875" xr:uid="{00000000-0005-0000-0000-0000D5000000}"/>
    <cellStyle name="20 % – Zvýraznění4 2 5 2" xfId="1913" xr:uid="{00000000-0005-0000-0000-0000D6000000}"/>
    <cellStyle name="20 % – Zvýraznění4 2 6" xfId="1224" xr:uid="{00000000-0005-0000-0000-0000D7000000}"/>
    <cellStyle name="20 % – Zvýraznění4 2 6 2" xfId="2262" xr:uid="{00000000-0005-0000-0000-0000D8000000}"/>
    <cellStyle name="20 % – Zvýraznění4 2 7" xfId="1429" xr:uid="{00000000-0005-0000-0000-0000D9000000}"/>
    <cellStyle name="20 % – Zvýraznění4 2_EU tab textová část SR 2016  (2)" xfId="138" xr:uid="{00000000-0005-0000-0000-0000DA000000}"/>
    <cellStyle name="20 % – Zvýraznění4 3" xfId="139" xr:uid="{00000000-0005-0000-0000-0000DB000000}"/>
    <cellStyle name="20 % – Zvýraznění4 4" xfId="604" xr:uid="{00000000-0005-0000-0000-0000DC000000}"/>
    <cellStyle name="20 % – Zvýraznění4 4 2" xfId="996" xr:uid="{00000000-0005-0000-0000-0000DD000000}"/>
    <cellStyle name="20 % – Zvýraznění4 4 2 2" xfId="2034" xr:uid="{00000000-0005-0000-0000-0000DE000000}"/>
    <cellStyle name="20 % – Zvýraznění4 4 3" xfId="1266" xr:uid="{00000000-0005-0000-0000-0000DF000000}"/>
    <cellStyle name="20 % – Zvýraznění4 4 3 2" xfId="2304" xr:uid="{00000000-0005-0000-0000-0000E0000000}"/>
    <cellStyle name="20 % – Zvýraznění4 4 4" xfId="1642" xr:uid="{00000000-0005-0000-0000-0000E1000000}"/>
    <cellStyle name="20 % – Zvýraznění4 5" xfId="622" xr:uid="{00000000-0005-0000-0000-0000E2000000}"/>
    <cellStyle name="20 % – Zvýraznění4 5 2" xfId="1014" xr:uid="{00000000-0005-0000-0000-0000E3000000}"/>
    <cellStyle name="20 % – Zvýraznění4 5 2 2" xfId="2052" xr:uid="{00000000-0005-0000-0000-0000E4000000}"/>
    <cellStyle name="20 % – Zvýraznění4 5 3" xfId="1284" xr:uid="{00000000-0005-0000-0000-0000E5000000}"/>
    <cellStyle name="20 % – Zvýraznění4 5 3 2" xfId="2322" xr:uid="{00000000-0005-0000-0000-0000E6000000}"/>
    <cellStyle name="20 % – Zvýraznění4 5 4" xfId="1660" xr:uid="{00000000-0005-0000-0000-0000E7000000}"/>
    <cellStyle name="20 % – Zvýraznění4 6" xfId="635" xr:uid="{00000000-0005-0000-0000-0000E8000000}"/>
    <cellStyle name="20 % – Zvýraznění4 6 2" xfId="1027" xr:uid="{00000000-0005-0000-0000-0000E9000000}"/>
    <cellStyle name="20 % – Zvýraznění4 6 2 2" xfId="2065" xr:uid="{00000000-0005-0000-0000-0000EA000000}"/>
    <cellStyle name="20 % – Zvýraznění4 6 3" xfId="1297" xr:uid="{00000000-0005-0000-0000-0000EB000000}"/>
    <cellStyle name="20 % – Zvýraznění4 6 3 2" xfId="2335" xr:uid="{00000000-0005-0000-0000-0000EC000000}"/>
    <cellStyle name="20 % – Zvýraznění4 6 4" xfId="1673" xr:uid="{00000000-0005-0000-0000-0000ED000000}"/>
    <cellStyle name="20 % – Zvýraznění4 7" xfId="648" xr:uid="{00000000-0005-0000-0000-0000EE000000}"/>
    <cellStyle name="20 % – Zvýraznění4 7 2" xfId="1040" xr:uid="{00000000-0005-0000-0000-0000EF000000}"/>
    <cellStyle name="20 % – Zvýraznění4 7 2 2" xfId="2078" xr:uid="{00000000-0005-0000-0000-0000F0000000}"/>
    <cellStyle name="20 % – Zvýraznění4 7 3" xfId="1310" xr:uid="{00000000-0005-0000-0000-0000F1000000}"/>
    <cellStyle name="20 % – Zvýraznění4 7 3 2" xfId="2348" xr:uid="{00000000-0005-0000-0000-0000F2000000}"/>
    <cellStyle name="20 % – Zvýraznění4 7 4" xfId="1686" xr:uid="{00000000-0005-0000-0000-0000F3000000}"/>
    <cellStyle name="20 % – Zvýraznění4 8" xfId="661" xr:uid="{00000000-0005-0000-0000-0000F4000000}"/>
    <cellStyle name="20 % – Zvýraznění4 8 2" xfId="1053" xr:uid="{00000000-0005-0000-0000-0000F5000000}"/>
    <cellStyle name="20 % – Zvýraznění4 8 2 2" xfId="2091" xr:uid="{00000000-0005-0000-0000-0000F6000000}"/>
    <cellStyle name="20 % – Zvýraznění4 8 3" xfId="1323" xr:uid="{00000000-0005-0000-0000-0000F7000000}"/>
    <cellStyle name="20 % – Zvýraznění4 8 3 2" xfId="2361" xr:uid="{00000000-0005-0000-0000-0000F8000000}"/>
    <cellStyle name="20 % – Zvýraznění4 8 4" xfId="1699" xr:uid="{00000000-0005-0000-0000-0000F9000000}"/>
    <cellStyle name="20 % – Zvýraznění4 9" xfId="674" xr:uid="{00000000-0005-0000-0000-0000FA000000}"/>
    <cellStyle name="20 % – Zvýraznění4 9 2" xfId="1066" xr:uid="{00000000-0005-0000-0000-0000FB000000}"/>
    <cellStyle name="20 % – Zvýraznění4 9 2 2" xfId="2104" xr:uid="{00000000-0005-0000-0000-0000FC000000}"/>
    <cellStyle name="20 % – Zvýraznění4 9 3" xfId="1336" xr:uid="{00000000-0005-0000-0000-0000FD000000}"/>
    <cellStyle name="20 % – Zvýraznění4 9 3 2" xfId="2374" xr:uid="{00000000-0005-0000-0000-0000FE000000}"/>
    <cellStyle name="20 % – Zvýraznění4 9 4" xfId="1712" xr:uid="{00000000-0005-0000-0000-0000FF000000}"/>
    <cellStyle name="20 % – Zvýraznění5 10" xfId="686" xr:uid="{00000000-0005-0000-0000-000001010000}"/>
    <cellStyle name="20 % – Zvýraznění5 10 2" xfId="1078" xr:uid="{00000000-0005-0000-0000-000002010000}"/>
    <cellStyle name="20 % – Zvýraznění5 10 2 2" xfId="2116" xr:uid="{00000000-0005-0000-0000-000003010000}"/>
    <cellStyle name="20 % – Zvýraznění5 10 3" xfId="1348" xr:uid="{00000000-0005-0000-0000-000004010000}"/>
    <cellStyle name="20 % – Zvýraznění5 10 3 2" xfId="2386" xr:uid="{00000000-0005-0000-0000-000005010000}"/>
    <cellStyle name="20 % – Zvýraznění5 10 4" xfId="1724" xr:uid="{00000000-0005-0000-0000-000006010000}"/>
    <cellStyle name="20 % – Zvýraznění5 2" xfId="112" xr:uid="{00000000-0005-0000-0000-000007010000}"/>
    <cellStyle name="20 % – Zvýraznění5 2 2" xfId="140" xr:uid="{00000000-0005-0000-0000-000008010000}"/>
    <cellStyle name="20 % – Zvýraznění5 2 3" xfId="425" xr:uid="{00000000-0005-0000-0000-000009010000}"/>
    <cellStyle name="20 % – Zvýraznění5 2 3 2" xfId="595" xr:uid="{00000000-0005-0000-0000-00000A010000}"/>
    <cellStyle name="20 % – Zvýraznění5 2 3 2 2" xfId="1633" xr:uid="{00000000-0005-0000-0000-00000B010000}"/>
    <cellStyle name="20 % – Zvýraznění5 2 3 3" xfId="988" xr:uid="{00000000-0005-0000-0000-00000C010000}"/>
    <cellStyle name="20 % – Zvýraznění5 2 3 3 2" xfId="2026" xr:uid="{00000000-0005-0000-0000-00000D010000}"/>
    <cellStyle name="20 % – Zvýraznění5 2 3 4" xfId="1258" xr:uid="{00000000-0005-0000-0000-00000E010000}"/>
    <cellStyle name="20 % – Zvýraznění5 2 3 4 2" xfId="2296" xr:uid="{00000000-0005-0000-0000-00000F010000}"/>
    <cellStyle name="20 % – Zvýraznění5 2 3 5" xfId="1469" xr:uid="{00000000-0005-0000-0000-000010010000}"/>
    <cellStyle name="20 % – Zvýraznění5 2 4" xfId="475" xr:uid="{00000000-0005-0000-0000-000011010000}"/>
    <cellStyle name="20 % – Zvýraznění5 2 4 2" xfId="1515" xr:uid="{00000000-0005-0000-0000-000012010000}"/>
    <cellStyle name="20 % – Zvýraznění5 2 5" xfId="878" xr:uid="{00000000-0005-0000-0000-000013010000}"/>
    <cellStyle name="20 % – Zvýraznění5 2 5 2" xfId="1916" xr:uid="{00000000-0005-0000-0000-000014010000}"/>
    <cellStyle name="20 % – Zvýraznění5 2 6" xfId="1226" xr:uid="{00000000-0005-0000-0000-000015010000}"/>
    <cellStyle name="20 % – Zvýraznění5 2 6 2" xfId="2264" xr:uid="{00000000-0005-0000-0000-000016010000}"/>
    <cellStyle name="20 % – Zvýraznění5 2 7" xfId="1431" xr:uid="{00000000-0005-0000-0000-000017010000}"/>
    <cellStyle name="20 % – Zvýraznění5 2_EU tab textová část SR 2016  (2)" xfId="141" xr:uid="{00000000-0005-0000-0000-000018010000}"/>
    <cellStyle name="20 % – Zvýraznění5 3" xfId="142" xr:uid="{00000000-0005-0000-0000-000019010000}"/>
    <cellStyle name="20 % – Zvýraznění5 4" xfId="605" xr:uid="{00000000-0005-0000-0000-00001A010000}"/>
    <cellStyle name="20 % – Zvýraznění5 4 2" xfId="997" xr:uid="{00000000-0005-0000-0000-00001B010000}"/>
    <cellStyle name="20 % – Zvýraznění5 4 2 2" xfId="2035" xr:uid="{00000000-0005-0000-0000-00001C010000}"/>
    <cellStyle name="20 % – Zvýraznění5 4 3" xfId="1267" xr:uid="{00000000-0005-0000-0000-00001D010000}"/>
    <cellStyle name="20 % – Zvýraznění5 4 3 2" xfId="2305" xr:uid="{00000000-0005-0000-0000-00001E010000}"/>
    <cellStyle name="20 % – Zvýraznění5 4 4" xfId="1643" xr:uid="{00000000-0005-0000-0000-00001F010000}"/>
    <cellStyle name="20 % – Zvýraznění5 5" xfId="621" xr:uid="{00000000-0005-0000-0000-000020010000}"/>
    <cellStyle name="20 % – Zvýraznění5 5 2" xfId="1013" xr:uid="{00000000-0005-0000-0000-000021010000}"/>
    <cellStyle name="20 % – Zvýraznění5 5 2 2" xfId="2051" xr:uid="{00000000-0005-0000-0000-000022010000}"/>
    <cellStyle name="20 % – Zvýraznění5 5 3" xfId="1283" xr:uid="{00000000-0005-0000-0000-000023010000}"/>
    <cellStyle name="20 % – Zvýraznění5 5 3 2" xfId="2321" xr:uid="{00000000-0005-0000-0000-000024010000}"/>
    <cellStyle name="20 % – Zvýraznění5 5 4" xfId="1659" xr:uid="{00000000-0005-0000-0000-000025010000}"/>
    <cellStyle name="20 % – Zvýraznění5 6" xfId="634" xr:uid="{00000000-0005-0000-0000-000026010000}"/>
    <cellStyle name="20 % – Zvýraznění5 6 2" xfId="1026" xr:uid="{00000000-0005-0000-0000-000027010000}"/>
    <cellStyle name="20 % – Zvýraznění5 6 2 2" xfId="2064" xr:uid="{00000000-0005-0000-0000-000028010000}"/>
    <cellStyle name="20 % – Zvýraznění5 6 3" xfId="1296" xr:uid="{00000000-0005-0000-0000-000029010000}"/>
    <cellStyle name="20 % – Zvýraznění5 6 3 2" xfId="2334" xr:uid="{00000000-0005-0000-0000-00002A010000}"/>
    <cellStyle name="20 % – Zvýraznění5 6 4" xfId="1672" xr:uid="{00000000-0005-0000-0000-00002B010000}"/>
    <cellStyle name="20 % – Zvýraznění5 7" xfId="647" xr:uid="{00000000-0005-0000-0000-00002C010000}"/>
    <cellStyle name="20 % – Zvýraznění5 7 2" xfId="1039" xr:uid="{00000000-0005-0000-0000-00002D010000}"/>
    <cellStyle name="20 % – Zvýraznění5 7 2 2" xfId="2077" xr:uid="{00000000-0005-0000-0000-00002E010000}"/>
    <cellStyle name="20 % – Zvýraznění5 7 3" xfId="1309" xr:uid="{00000000-0005-0000-0000-00002F010000}"/>
    <cellStyle name="20 % – Zvýraznění5 7 3 2" xfId="2347" xr:uid="{00000000-0005-0000-0000-000030010000}"/>
    <cellStyle name="20 % – Zvýraznění5 7 4" xfId="1685" xr:uid="{00000000-0005-0000-0000-000031010000}"/>
    <cellStyle name="20 % – Zvýraznění5 8" xfId="660" xr:uid="{00000000-0005-0000-0000-000032010000}"/>
    <cellStyle name="20 % – Zvýraznění5 8 2" xfId="1052" xr:uid="{00000000-0005-0000-0000-000033010000}"/>
    <cellStyle name="20 % – Zvýraznění5 8 2 2" xfId="2090" xr:uid="{00000000-0005-0000-0000-000034010000}"/>
    <cellStyle name="20 % – Zvýraznění5 8 3" xfId="1322" xr:uid="{00000000-0005-0000-0000-000035010000}"/>
    <cellStyle name="20 % – Zvýraznění5 8 3 2" xfId="2360" xr:uid="{00000000-0005-0000-0000-000036010000}"/>
    <cellStyle name="20 % – Zvýraznění5 8 4" xfId="1698" xr:uid="{00000000-0005-0000-0000-000037010000}"/>
    <cellStyle name="20 % – Zvýraznění5 9" xfId="673" xr:uid="{00000000-0005-0000-0000-000038010000}"/>
    <cellStyle name="20 % – Zvýraznění5 9 2" xfId="1065" xr:uid="{00000000-0005-0000-0000-000039010000}"/>
    <cellStyle name="20 % – Zvýraznění5 9 2 2" xfId="2103" xr:uid="{00000000-0005-0000-0000-00003A010000}"/>
    <cellStyle name="20 % – Zvýraznění5 9 3" xfId="1335" xr:uid="{00000000-0005-0000-0000-00003B010000}"/>
    <cellStyle name="20 % – Zvýraznění5 9 3 2" xfId="2373" xr:uid="{00000000-0005-0000-0000-00003C010000}"/>
    <cellStyle name="20 % – Zvýraznění5 9 4" xfId="1711" xr:uid="{00000000-0005-0000-0000-00003D010000}"/>
    <cellStyle name="20 % – Zvýraznění6 10" xfId="685" xr:uid="{00000000-0005-0000-0000-00003F010000}"/>
    <cellStyle name="20 % – Zvýraznění6 10 2" xfId="1077" xr:uid="{00000000-0005-0000-0000-000040010000}"/>
    <cellStyle name="20 % – Zvýraznění6 10 2 2" xfId="2115" xr:uid="{00000000-0005-0000-0000-000041010000}"/>
    <cellStyle name="20 % – Zvýraznění6 10 3" xfId="1347" xr:uid="{00000000-0005-0000-0000-000042010000}"/>
    <cellStyle name="20 % – Zvýraznění6 10 3 2" xfId="2385" xr:uid="{00000000-0005-0000-0000-000043010000}"/>
    <cellStyle name="20 % – Zvýraznění6 10 4" xfId="1723" xr:uid="{00000000-0005-0000-0000-000044010000}"/>
    <cellStyle name="20 % – Zvýraznění6 2" xfId="116" xr:uid="{00000000-0005-0000-0000-000045010000}"/>
    <cellStyle name="20 % – Zvýraznění6 2 2" xfId="143" xr:uid="{00000000-0005-0000-0000-000046010000}"/>
    <cellStyle name="20 % – Zvýraznění6 2 3" xfId="427" xr:uid="{00000000-0005-0000-0000-000047010000}"/>
    <cellStyle name="20 % – Zvýraznění6 2 3 2" xfId="597" xr:uid="{00000000-0005-0000-0000-000048010000}"/>
    <cellStyle name="20 % – Zvýraznění6 2 3 2 2" xfId="1635" xr:uid="{00000000-0005-0000-0000-000049010000}"/>
    <cellStyle name="20 % – Zvýraznění6 2 3 3" xfId="990" xr:uid="{00000000-0005-0000-0000-00004A010000}"/>
    <cellStyle name="20 % – Zvýraznění6 2 3 3 2" xfId="2028" xr:uid="{00000000-0005-0000-0000-00004B010000}"/>
    <cellStyle name="20 % – Zvýraznění6 2 3 4" xfId="1260" xr:uid="{00000000-0005-0000-0000-00004C010000}"/>
    <cellStyle name="20 % – Zvýraznění6 2 3 4 2" xfId="2298" xr:uid="{00000000-0005-0000-0000-00004D010000}"/>
    <cellStyle name="20 % – Zvýraznění6 2 3 5" xfId="1471" xr:uid="{00000000-0005-0000-0000-00004E010000}"/>
    <cellStyle name="20 % – Zvýraznění6 2 4" xfId="478" xr:uid="{00000000-0005-0000-0000-00004F010000}"/>
    <cellStyle name="20 % – Zvýraznění6 2 4 2" xfId="1518" xr:uid="{00000000-0005-0000-0000-000050010000}"/>
    <cellStyle name="20 % – Zvýraznění6 2 5" xfId="881" xr:uid="{00000000-0005-0000-0000-000051010000}"/>
    <cellStyle name="20 % – Zvýraznění6 2 5 2" xfId="1919" xr:uid="{00000000-0005-0000-0000-000052010000}"/>
    <cellStyle name="20 % – Zvýraznění6 2 6" xfId="1228" xr:uid="{00000000-0005-0000-0000-000053010000}"/>
    <cellStyle name="20 % – Zvýraznění6 2 6 2" xfId="2266" xr:uid="{00000000-0005-0000-0000-000054010000}"/>
    <cellStyle name="20 % – Zvýraznění6 2 7" xfId="1433" xr:uid="{00000000-0005-0000-0000-000055010000}"/>
    <cellStyle name="20 % – Zvýraznění6 2_EU tab textová část SR 2016  (2)" xfId="144" xr:uid="{00000000-0005-0000-0000-000056010000}"/>
    <cellStyle name="20 % – Zvýraznění6 3" xfId="145" xr:uid="{00000000-0005-0000-0000-000057010000}"/>
    <cellStyle name="20 % – Zvýraznění6 4" xfId="606" xr:uid="{00000000-0005-0000-0000-000058010000}"/>
    <cellStyle name="20 % – Zvýraznění6 4 2" xfId="998" xr:uid="{00000000-0005-0000-0000-000059010000}"/>
    <cellStyle name="20 % – Zvýraznění6 4 2 2" xfId="2036" xr:uid="{00000000-0005-0000-0000-00005A010000}"/>
    <cellStyle name="20 % – Zvýraznění6 4 3" xfId="1268" xr:uid="{00000000-0005-0000-0000-00005B010000}"/>
    <cellStyle name="20 % – Zvýraznění6 4 3 2" xfId="2306" xr:uid="{00000000-0005-0000-0000-00005C010000}"/>
    <cellStyle name="20 % – Zvýraznění6 4 4" xfId="1644" xr:uid="{00000000-0005-0000-0000-00005D010000}"/>
    <cellStyle name="20 % – Zvýraznění6 5" xfId="620" xr:uid="{00000000-0005-0000-0000-00005E010000}"/>
    <cellStyle name="20 % – Zvýraznění6 5 2" xfId="1012" xr:uid="{00000000-0005-0000-0000-00005F010000}"/>
    <cellStyle name="20 % – Zvýraznění6 5 2 2" xfId="2050" xr:uid="{00000000-0005-0000-0000-000060010000}"/>
    <cellStyle name="20 % – Zvýraznění6 5 3" xfId="1282" xr:uid="{00000000-0005-0000-0000-000061010000}"/>
    <cellStyle name="20 % – Zvýraznění6 5 3 2" xfId="2320" xr:uid="{00000000-0005-0000-0000-000062010000}"/>
    <cellStyle name="20 % – Zvýraznění6 5 4" xfId="1658" xr:uid="{00000000-0005-0000-0000-000063010000}"/>
    <cellStyle name="20 % – Zvýraznění6 6" xfId="633" xr:uid="{00000000-0005-0000-0000-000064010000}"/>
    <cellStyle name="20 % – Zvýraznění6 6 2" xfId="1025" xr:uid="{00000000-0005-0000-0000-000065010000}"/>
    <cellStyle name="20 % – Zvýraznění6 6 2 2" xfId="2063" xr:uid="{00000000-0005-0000-0000-000066010000}"/>
    <cellStyle name="20 % – Zvýraznění6 6 3" xfId="1295" xr:uid="{00000000-0005-0000-0000-000067010000}"/>
    <cellStyle name="20 % – Zvýraznění6 6 3 2" xfId="2333" xr:uid="{00000000-0005-0000-0000-000068010000}"/>
    <cellStyle name="20 % – Zvýraznění6 6 4" xfId="1671" xr:uid="{00000000-0005-0000-0000-000069010000}"/>
    <cellStyle name="20 % – Zvýraznění6 7" xfId="646" xr:uid="{00000000-0005-0000-0000-00006A010000}"/>
    <cellStyle name="20 % – Zvýraznění6 7 2" xfId="1038" xr:uid="{00000000-0005-0000-0000-00006B010000}"/>
    <cellStyle name="20 % – Zvýraznění6 7 2 2" xfId="2076" xr:uid="{00000000-0005-0000-0000-00006C010000}"/>
    <cellStyle name="20 % – Zvýraznění6 7 3" xfId="1308" xr:uid="{00000000-0005-0000-0000-00006D010000}"/>
    <cellStyle name="20 % – Zvýraznění6 7 3 2" xfId="2346" xr:uid="{00000000-0005-0000-0000-00006E010000}"/>
    <cellStyle name="20 % – Zvýraznění6 7 4" xfId="1684" xr:uid="{00000000-0005-0000-0000-00006F010000}"/>
    <cellStyle name="20 % – Zvýraznění6 8" xfId="659" xr:uid="{00000000-0005-0000-0000-000070010000}"/>
    <cellStyle name="20 % – Zvýraznění6 8 2" xfId="1051" xr:uid="{00000000-0005-0000-0000-000071010000}"/>
    <cellStyle name="20 % – Zvýraznění6 8 2 2" xfId="2089" xr:uid="{00000000-0005-0000-0000-000072010000}"/>
    <cellStyle name="20 % – Zvýraznění6 8 3" xfId="1321" xr:uid="{00000000-0005-0000-0000-000073010000}"/>
    <cellStyle name="20 % – Zvýraznění6 8 3 2" xfId="2359" xr:uid="{00000000-0005-0000-0000-000074010000}"/>
    <cellStyle name="20 % – Zvýraznění6 8 4" xfId="1697" xr:uid="{00000000-0005-0000-0000-000075010000}"/>
    <cellStyle name="20 % – Zvýraznění6 9" xfId="672" xr:uid="{00000000-0005-0000-0000-000076010000}"/>
    <cellStyle name="20 % – Zvýraznění6 9 2" xfId="1064" xr:uid="{00000000-0005-0000-0000-000077010000}"/>
    <cellStyle name="20 % – Zvýraznění6 9 2 2" xfId="2102" xr:uid="{00000000-0005-0000-0000-000078010000}"/>
    <cellStyle name="20 % – Zvýraznění6 9 3" xfId="1334" xr:uid="{00000000-0005-0000-0000-000079010000}"/>
    <cellStyle name="20 % – Zvýraznění6 9 3 2" xfId="2372" xr:uid="{00000000-0005-0000-0000-00007A010000}"/>
    <cellStyle name="20 % – Zvýraznění6 9 4" xfId="1710" xr:uid="{00000000-0005-0000-0000-00007B010000}"/>
    <cellStyle name="20% - Accent1" xfId="146" xr:uid="{00000000-0005-0000-0000-00007C010000}"/>
    <cellStyle name="20% - Accent2" xfId="147" xr:uid="{00000000-0005-0000-0000-00007D010000}"/>
    <cellStyle name="20% - Accent3" xfId="148" xr:uid="{00000000-0005-0000-0000-00007E010000}"/>
    <cellStyle name="20% - Accent4" xfId="149" xr:uid="{00000000-0005-0000-0000-00007F010000}"/>
    <cellStyle name="20% - Accent5" xfId="150" xr:uid="{00000000-0005-0000-0000-000080010000}"/>
    <cellStyle name="20% - Accent6" xfId="151" xr:uid="{00000000-0005-0000-0000-000081010000}"/>
    <cellStyle name="3_mezery" xfId="152" xr:uid="{00000000-0005-0000-0000-000082010000}"/>
    <cellStyle name="40 % – Zvýraznění 1" xfId="8" builtinId="31" customBuiltin="1"/>
    <cellStyle name="40 % – Zvýraznění 2" xfId="9" builtinId="35" customBuiltin="1"/>
    <cellStyle name="40 % – Zvýraznění 3" xfId="10" builtinId="39" customBuiltin="1"/>
    <cellStyle name="40 % – Zvýraznění 4" xfId="11" builtinId="43" customBuiltin="1"/>
    <cellStyle name="40 % – Zvýraznění 5" xfId="12" builtinId="47" customBuiltin="1"/>
    <cellStyle name="40 % – Zvýraznění 6" xfId="13" builtinId="51" customBuiltin="1"/>
    <cellStyle name="40 % – Zvýraznění1 10" xfId="684" xr:uid="{00000000-0005-0000-0000-000084010000}"/>
    <cellStyle name="40 % – Zvýraznění1 10 2" xfId="1076" xr:uid="{00000000-0005-0000-0000-000085010000}"/>
    <cellStyle name="40 % – Zvýraznění1 10 2 2" xfId="2114" xr:uid="{00000000-0005-0000-0000-000086010000}"/>
    <cellStyle name="40 % – Zvýraznění1 10 3" xfId="1346" xr:uid="{00000000-0005-0000-0000-000087010000}"/>
    <cellStyle name="40 % – Zvýraznění1 10 3 2" xfId="2384" xr:uid="{00000000-0005-0000-0000-000088010000}"/>
    <cellStyle name="40 % – Zvýraznění1 10 4" xfId="1722" xr:uid="{00000000-0005-0000-0000-000089010000}"/>
    <cellStyle name="40 % – Zvýraznění1 2" xfId="97" xr:uid="{00000000-0005-0000-0000-00008A010000}"/>
    <cellStyle name="40 % – Zvýraznění1 2 2" xfId="153" xr:uid="{00000000-0005-0000-0000-00008B010000}"/>
    <cellStyle name="40 % – Zvýraznění1 2 3" xfId="418" xr:uid="{00000000-0005-0000-0000-00008C010000}"/>
    <cellStyle name="40 % – Zvýraznění1 2 3 2" xfId="588" xr:uid="{00000000-0005-0000-0000-00008D010000}"/>
    <cellStyle name="40 % – Zvýraznění1 2 3 2 2" xfId="1626" xr:uid="{00000000-0005-0000-0000-00008E010000}"/>
    <cellStyle name="40 % – Zvýraznění1 2 3 3" xfId="981" xr:uid="{00000000-0005-0000-0000-00008F010000}"/>
    <cellStyle name="40 % – Zvýraznění1 2 3 3 2" xfId="2019" xr:uid="{00000000-0005-0000-0000-000090010000}"/>
    <cellStyle name="40 % – Zvýraznění1 2 3 4" xfId="1251" xr:uid="{00000000-0005-0000-0000-000091010000}"/>
    <cellStyle name="40 % – Zvýraznění1 2 3 4 2" xfId="2289" xr:uid="{00000000-0005-0000-0000-000092010000}"/>
    <cellStyle name="40 % – Zvýraznění1 2 3 5" xfId="1462" xr:uid="{00000000-0005-0000-0000-000093010000}"/>
    <cellStyle name="40 % – Zvýraznění1 2 4" xfId="464" xr:uid="{00000000-0005-0000-0000-000094010000}"/>
    <cellStyle name="40 % – Zvýraznění1 2 4 2" xfId="1504" xr:uid="{00000000-0005-0000-0000-000095010000}"/>
    <cellStyle name="40 % – Zvýraznění1 2 5" xfId="869" xr:uid="{00000000-0005-0000-0000-000096010000}"/>
    <cellStyle name="40 % – Zvýraznění1 2 5 2" xfId="1907" xr:uid="{00000000-0005-0000-0000-000097010000}"/>
    <cellStyle name="40 % – Zvýraznění1 2 6" xfId="1219" xr:uid="{00000000-0005-0000-0000-000098010000}"/>
    <cellStyle name="40 % – Zvýraznění1 2 6 2" xfId="2257" xr:uid="{00000000-0005-0000-0000-000099010000}"/>
    <cellStyle name="40 % – Zvýraznění1 2 7" xfId="1424" xr:uid="{00000000-0005-0000-0000-00009A010000}"/>
    <cellStyle name="40 % – Zvýraznění1 2_EU tab textová část SR 2016  (2)" xfId="154" xr:uid="{00000000-0005-0000-0000-00009B010000}"/>
    <cellStyle name="40 % – Zvýraznění1 3" xfId="155" xr:uid="{00000000-0005-0000-0000-00009C010000}"/>
    <cellStyle name="40 % – Zvýraznění1 4" xfId="607" xr:uid="{00000000-0005-0000-0000-00009D010000}"/>
    <cellStyle name="40 % – Zvýraznění1 4 2" xfId="999" xr:uid="{00000000-0005-0000-0000-00009E010000}"/>
    <cellStyle name="40 % – Zvýraznění1 4 2 2" xfId="2037" xr:uid="{00000000-0005-0000-0000-00009F010000}"/>
    <cellStyle name="40 % – Zvýraznění1 4 3" xfId="1269" xr:uid="{00000000-0005-0000-0000-0000A0010000}"/>
    <cellStyle name="40 % – Zvýraznění1 4 3 2" xfId="2307" xr:uid="{00000000-0005-0000-0000-0000A1010000}"/>
    <cellStyle name="40 % – Zvýraznění1 4 4" xfId="1645" xr:uid="{00000000-0005-0000-0000-0000A2010000}"/>
    <cellStyle name="40 % – Zvýraznění1 5" xfId="619" xr:uid="{00000000-0005-0000-0000-0000A3010000}"/>
    <cellStyle name="40 % – Zvýraznění1 5 2" xfId="1011" xr:uid="{00000000-0005-0000-0000-0000A4010000}"/>
    <cellStyle name="40 % – Zvýraznění1 5 2 2" xfId="2049" xr:uid="{00000000-0005-0000-0000-0000A5010000}"/>
    <cellStyle name="40 % – Zvýraznění1 5 3" xfId="1281" xr:uid="{00000000-0005-0000-0000-0000A6010000}"/>
    <cellStyle name="40 % – Zvýraznění1 5 3 2" xfId="2319" xr:uid="{00000000-0005-0000-0000-0000A7010000}"/>
    <cellStyle name="40 % – Zvýraznění1 5 4" xfId="1657" xr:uid="{00000000-0005-0000-0000-0000A8010000}"/>
    <cellStyle name="40 % – Zvýraznění1 6" xfId="632" xr:uid="{00000000-0005-0000-0000-0000A9010000}"/>
    <cellStyle name="40 % – Zvýraznění1 6 2" xfId="1024" xr:uid="{00000000-0005-0000-0000-0000AA010000}"/>
    <cellStyle name="40 % – Zvýraznění1 6 2 2" xfId="2062" xr:uid="{00000000-0005-0000-0000-0000AB010000}"/>
    <cellStyle name="40 % – Zvýraznění1 6 3" xfId="1294" xr:uid="{00000000-0005-0000-0000-0000AC010000}"/>
    <cellStyle name="40 % – Zvýraznění1 6 3 2" xfId="2332" xr:uid="{00000000-0005-0000-0000-0000AD010000}"/>
    <cellStyle name="40 % – Zvýraznění1 6 4" xfId="1670" xr:uid="{00000000-0005-0000-0000-0000AE010000}"/>
    <cellStyle name="40 % – Zvýraznění1 7" xfId="645" xr:uid="{00000000-0005-0000-0000-0000AF010000}"/>
    <cellStyle name="40 % – Zvýraznění1 7 2" xfId="1037" xr:uid="{00000000-0005-0000-0000-0000B0010000}"/>
    <cellStyle name="40 % – Zvýraznění1 7 2 2" xfId="2075" xr:uid="{00000000-0005-0000-0000-0000B1010000}"/>
    <cellStyle name="40 % – Zvýraznění1 7 3" xfId="1307" xr:uid="{00000000-0005-0000-0000-0000B2010000}"/>
    <cellStyle name="40 % – Zvýraznění1 7 3 2" xfId="2345" xr:uid="{00000000-0005-0000-0000-0000B3010000}"/>
    <cellStyle name="40 % – Zvýraznění1 7 4" xfId="1683" xr:uid="{00000000-0005-0000-0000-0000B4010000}"/>
    <cellStyle name="40 % – Zvýraznění1 8" xfId="658" xr:uid="{00000000-0005-0000-0000-0000B5010000}"/>
    <cellStyle name="40 % – Zvýraznění1 8 2" xfId="1050" xr:uid="{00000000-0005-0000-0000-0000B6010000}"/>
    <cellStyle name="40 % – Zvýraznění1 8 2 2" xfId="2088" xr:uid="{00000000-0005-0000-0000-0000B7010000}"/>
    <cellStyle name="40 % – Zvýraznění1 8 3" xfId="1320" xr:uid="{00000000-0005-0000-0000-0000B8010000}"/>
    <cellStyle name="40 % – Zvýraznění1 8 3 2" xfId="2358" xr:uid="{00000000-0005-0000-0000-0000B9010000}"/>
    <cellStyle name="40 % – Zvýraznění1 8 4" xfId="1696" xr:uid="{00000000-0005-0000-0000-0000BA010000}"/>
    <cellStyle name="40 % – Zvýraznění1 9" xfId="671" xr:uid="{00000000-0005-0000-0000-0000BB010000}"/>
    <cellStyle name="40 % – Zvýraznění1 9 2" xfId="1063" xr:uid="{00000000-0005-0000-0000-0000BC010000}"/>
    <cellStyle name="40 % – Zvýraznění1 9 2 2" xfId="2101" xr:uid="{00000000-0005-0000-0000-0000BD010000}"/>
    <cellStyle name="40 % – Zvýraznění1 9 3" xfId="1333" xr:uid="{00000000-0005-0000-0000-0000BE010000}"/>
    <cellStyle name="40 % – Zvýraznění1 9 3 2" xfId="2371" xr:uid="{00000000-0005-0000-0000-0000BF010000}"/>
    <cellStyle name="40 % – Zvýraznění1 9 4" xfId="1709" xr:uid="{00000000-0005-0000-0000-0000C0010000}"/>
    <cellStyle name="40 % – Zvýraznění2 10" xfId="683" xr:uid="{00000000-0005-0000-0000-0000C2010000}"/>
    <cellStyle name="40 % – Zvýraznění2 10 2" xfId="1075" xr:uid="{00000000-0005-0000-0000-0000C3010000}"/>
    <cellStyle name="40 % – Zvýraznění2 10 2 2" xfId="2113" xr:uid="{00000000-0005-0000-0000-0000C4010000}"/>
    <cellStyle name="40 % – Zvýraznění2 10 3" xfId="1345" xr:uid="{00000000-0005-0000-0000-0000C5010000}"/>
    <cellStyle name="40 % – Zvýraznění2 10 3 2" xfId="2383" xr:uid="{00000000-0005-0000-0000-0000C6010000}"/>
    <cellStyle name="40 % – Zvýraznění2 10 4" xfId="1721" xr:uid="{00000000-0005-0000-0000-0000C7010000}"/>
    <cellStyle name="40 % – Zvýraznění2 2" xfId="101" xr:uid="{00000000-0005-0000-0000-0000C8010000}"/>
    <cellStyle name="40 % – Zvýraznění2 2 2" xfId="156" xr:uid="{00000000-0005-0000-0000-0000C9010000}"/>
    <cellStyle name="40 % – Zvýraznění2 2 3" xfId="420" xr:uid="{00000000-0005-0000-0000-0000CA010000}"/>
    <cellStyle name="40 % – Zvýraznění2 2 3 2" xfId="590" xr:uid="{00000000-0005-0000-0000-0000CB010000}"/>
    <cellStyle name="40 % – Zvýraznění2 2 3 2 2" xfId="1628" xr:uid="{00000000-0005-0000-0000-0000CC010000}"/>
    <cellStyle name="40 % – Zvýraznění2 2 3 3" xfId="983" xr:uid="{00000000-0005-0000-0000-0000CD010000}"/>
    <cellStyle name="40 % – Zvýraznění2 2 3 3 2" xfId="2021" xr:uid="{00000000-0005-0000-0000-0000CE010000}"/>
    <cellStyle name="40 % – Zvýraznění2 2 3 4" xfId="1253" xr:uid="{00000000-0005-0000-0000-0000CF010000}"/>
    <cellStyle name="40 % – Zvýraznění2 2 3 4 2" xfId="2291" xr:uid="{00000000-0005-0000-0000-0000D0010000}"/>
    <cellStyle name="40 % – Zvýraznění2 2 3 5" xfId="1464" xr:uid="{00000000-0005-0000-0000-0000D1010000}"/>
    <cellStyle name="40 % – Zvýraznění2 2 4" xfId="467" xr:uid="{00000000-0005-0000-0000-0000D2010000}"/>
    <cellStyle name="40 % – Zvýraznění2 2 4 2" xfId="1507" xr:uid="{00000000-0005-0000-0000-0000D3010000}"/>
    <cellStyle name="40 % – Zvýraznění2 2 5" xfId="871" xr:uid="{00000000-0005-0000-0000-0000D4010000}"/>
    <cellStyle name="40 % – Zvýraznění2 2 5 2" xfId="1909" xr:uid="{00000000-0005-0000-0000-0000D5010000}"/>
    <cellStyle name="40 % – Zvýraznění2 2 6" xfId="1221" xr:uid="{00000000-0005-0000-0000-0000D6010000}"/>
    <cellStyle name="40 % – Zvýraznění2 2 6 2" xfId="2259" xr:uid="{00000000-0005-0000-0000-0000D7010000}"/>
    <cellStyle name="40 % – Zvýraznění2 2 7" xfId="1426" xr:uid="{00000000-0005-0000-0000-0000D8010000}"/>
    <cellStyle name="40 % – Zvýraznění2 2_EU tab textová část SR 2016  (2)" xfId="157" xr:uid="{00000000-0005-0000-0000-0000D9010000}"/>
    <cellStyle name="40 % – Zvýraznění2 3" xfId="158" xr:uid="{00000000-0005-0000-0000-0000DA010000}"/>
    <cellStyle name="40 % – Zvýraznění2 4" xfId="608" xr:uid="{00000000-0005-0000-0000-0000DB010000}"/>
    <cellStyle name="40 % – Zvýraznění2 4 2" xfId="1000" xr:uid="{00000000-0005-0000-0000-0000DC010000}"/>
    <cellStyle name="40 % – Zvýraznění2 4 2 2" xfId="2038" xr:uid="{00000000-0005-0000-0000-0000DD010000}"/>
    <cellStyle name="40 % – Zvýraznění2 4 3" xfId="1270" xr:uid="{00000000-0005-0000-0000-0000DE010000}"/>
    <cellStyle name="40 % – Zvýraznění2 4 3 2" xfId="2308" xr:uid="{00000000-0005-0000-0000-0000DF010000}"/>
    <cellStyle name="40 % – Zvýraznění2 4 4" xfId="1646" xr:uid="{00000000-0005-0000-0000-0000E0010000}"/>
    <cellStyle name="40 % – Zvýraznění2 5" xfId="618" xr:uid="{00000000-0005-0000-0000-0000E1010000}"/>
    <cellStyle name="40 % – Zvýraznění2 5 2" xfId="1010" xr:uid="{00000000-0005-0000-0000-0000E2010000}"/>
    <cellStyle name="40 % – Zvýraznění2 5 2 2" xfId="2048" xr:uid="{00000000-0005-0000-0000-0000E3010000}"/>
    <cellStyle name="40 % – Zvýraznění2 5 3" xfId="1280" xr:uid="{00000000-0005-0000-0000-0000E4010000}"/>
    <cellStyle name="40 % – Zvýraznění2 5 3 2" xfId="2318" xr:uid="{00000000-0005-0000-0000-0000E5010000}"/>
    <cellStyle name="40 % – Zvýraznění2 5 4" xfId="1656" xr:uid="{00000000-0005-0000-0000-0000E6010000}"/>
    <cellStyle name="40 % – Zvýraznění2 6" xfId="631" xr:uid="{00000000-0005-0000-0000-0000E7010000}"/>
    <cellStyle name="40 % – Zvýraznění2 6 2" xfId="1023" xr:uid="{00000000-0005-0000-0000-0000E8010000}"/>
    <cellStyle name="40 % – Zvýraznění2 6 2 2" xfId="2061" xr:uid="{00000000-0005-0000-0000-0000E9010000}"/>
    <cellStyle name="40 % – Zvýraznění2 6 3" xfId="1293" xr:uid="{00000000-0005-0000-0000-0000EA010000}"/>
    <cellStyle name="40 % – Zvýraznění2 6 3 2" xfId="2331" xr:uid="{00000000-0005-0000-0000-0000EB010000}"/>
    <cellStyle name="40 % – Zvýraznění2 6 4" xfId="1669" xr:uid="{00000000-0005-0000-0000-0000EC010000}"/>
    <cellStyle name="40 % – Zvýraznění2 7" xfId="644" xr:uid="{00000000-0005-0000-0000-0000ED010000}"/>
    <cellStyle name="40 % – Zvýraznění2 7 2" xfId="1036" xr:uid="{00000000-0005-0000-0000-0000EE010000}"/>
    <cellStyle name="40 % – Zvýraznění2 7 2 2" xfId="2074" xr:uid="{00000000-0005-0000-0000-0000EF010000}"/>
    <cellStyle name="40 % – Zvýraznění2 7 3" xfId="1306" xr:uid="{00000000-0005-0000-0000-0000F0010000}"/>
    <cellStyle name="40 % – Zvýraznění2 7 3 2" xfId="2344" xr:uid="{00000000-0005-0000-0000-0000F1010000}"/>
    <cellStyle name="40 % – Zvýraznění2 7 4" xfId="1682" xr:uid="{00000000-0005-0000-0000-0000F2010000}"/>
    <cellStyle name="40 % – Zvýraznění2 8" xfId="657" xr:uid="{00000000-0005-0000-0000-0000F3010000}"/>
    <cellStyle name="40 % – Zvýraznění2 8 2" xfId="1049" xr:uid="{00000000-0005-0000-0000-0000F4010000}"/>
    <cellStyle name="40 % – Zvýraznění2 8 2 2" xfId="2087" xr:uid="{00000000-0005-0000-0000-0000F5010000}"/>
    <cellStyle name="40 % – Zvýraznění2 8 3" xfId="1319" xr:uid="{00000000-0005-0000-0000-0000F6010000}"/>
    <cellStyle name="40 % – Zvýraznění2 8 3 2" xfId="2357" xr:uid="{00000000-0005-0000-0000-0000F7010000}"/>
    <cellStyle name="40 % – Zvýraznění2 8 4" xfId="1695" xr:uid="{00000000-0005-0000-0000-0000F8010000}"/>
    <cellStyle name="40 % – Zvýraznění2 9" xfId="670" xr:uid="{00000000-0005-0000-0000-0000F9010000}"/>
    <cellStyle name="40 % – Zvýraznění2 9 2" xfId="1062" xr:uid="{00000000-0005-0000-0000-0000FA010000}"/>
    <cellStyle name="40 % – Zvýraznění2 9 2 2" xfId="2100" xr:uid="{00000000-0005-0000-0000-0000FB010000}"/>
    <cellStyle name="40 % – Zvýraznění2 9 3" xfId="1332" xr:uid="{00000000-0005-0000-0000-0000FC010000}"/>
    <cellStyle name="40 % – Zvýraznění2 9 3 2" xfId="2370" xr:uid="{00000000-0005-0000-0000-0000FD010000}"/>
    <cellStyle name="40 % – Zvýraznění2 9 4" xfId="1708" xr:uid="{00000000-0005-0000-0000-0000FE010000}"/>
    <cellStyle name="40 % – Zvýraznění3 10" xfId="682" xr:uid="{00000000-0005-0000-0000-000000020000}"/>
    <cellStyle name="40 % – Zvýraznění3 10 2" xfId="1074" xr:uid="{00000000-0005-0000-0000-000001020000}"/>
    <cellStyle name="40 % – Zvýraznění3 10 2 2" xfId="2112" xr:uid="{00000000-0005-0000-0000-000002020000}"/>
    <cellStyle name="40 % – Zvýraznění3 10 3" xfId="1344" xr:uid="{00000000-0005-0000-0000-000003020000}"/>
    <cellStyle name="40 % – Zvýraznění3 10 3 2" xfId="2382" xr:uid="{00000000-0005-0000-0000-000004020000}"/>
    <cellStyle name="40 % – Zvýraznění3 10 4" xfId="1720" xr:uid="{00000000-0005-0000-0000-000005020000}"/>
    <cellStyle name="40 % – Zvýraznění3 2" xfId="105" xr:uid="{00000000-0005-0000-0000-000006020000}"/>
    <cellStyle name="40 % – Zvýraznění3 2 2" xfId="159" xr:uid="{00000000-0005-0000-0000-000007020000}"/>
    <cellStyle name="40 % – Zvýraznění3 2 3" xfId="422" xr:uid="{00000000-0005-0000-0000-000008020000}"/>
    <cellStyle name="40 % – Zvýraznění3 2 3 2" xfId="592" xr:uid="{00000000-0005-0000-0000-000009020000}"/>
    <cellStyle name="40 % – Zvýraznění3 2 3 2 2" xfId="1630" xr:uid="{00000000-0005-0000-0000-00000A020000}"/>
    <cellStyle name="40 % – Zvýraznění3 2 3 3" xfId="985" xr:uid="{00000000-0005-0000-0000-00000B020000}"/>
    <cellStyle name="40 % – Zvýraznění3 2 3 3 2" xfId="2023" xr:uid="{00000000-0005-0000-0000-00000C020000}"/>
    <cellStyle name="40 % – Zvýraznění3 2 3 4" xfId="1255" xr:uid="{00000000-0005-0000-0000-00000D020000}"/>
    <cellStyle name="40 % – Zvýraznění3 2 3 4 2" xfId="2293" xr:uid="{00000000-0005-0000-0000-00000E020000}"/>
    <cellStyle name="40 % – Zvýraznění3 2 3 5" xfId="1466" xr:uid="{00000000-0005-0000-0000-00000F020000}"/>
    <cellStyle name="40 % – Zvýraznění3 2 4" xfId="470" xr:uid="{00000000-0005-0000-0000-000010020000}"/>
    <cellStyle name="40 % – Zvýraznění3 2 4 2" xfId="1510" xr:uid="{00000000-0005-0000-0000-000011020000}"/>
    <cellStyle name="40 % – Zvýraznění3 2 5" xfId="874" xr:uid="{00000000-0005-0000-0000-000012020000}"/>
    <cellStyle name="40 % – Zvýraznění3 2 5 2" xfId="1912" xr:uid="{00000000-0005-0000-0000-000013020000}"/>
    <cellStyle name="40 % – Zvýraznění3 2 6" xfId="1223" xr:uid="{00000000-0005-0000-0000-000014020000}"/>
    <cellStyle name="40 % – Zvýraznění3 2 6 2" xfId="2261" xr:uid="{00000000-0005-0000-0000-000015020000}"/>
    <cellStyle name="40 % – Zvýraznění3 2 7" xfId="1428" xr:uid="{00000000-0005-0000-0000-000016020000}"/>
    <cellStyle name="40 % – Zvýraznění3 2_EU tab textová část SR 2016  (2)" xfId="160" xr:uid="{00000000-0005-0000-0000-000017020000}"/>
    <cellStyle name="40 % – Zvýraznění3 3" xfId="161" xr:uid="{00000000-0005-0000-0000-000018020000}"/>
    <cellStyle name="40 % – Zvýraznění3 4" xfId="609" xr:uid="{00000000-0005-0000-0000-000019020000}"/>
    <cellStyle name="40 % – Zvýraznění3 4 2" xfId="1001" xr:uid="{00000000-0005-0000-0000-00001A020000}"/>
    <cellStyle name="40 % – Zvýraznění3 4 2 2" xfId="2039" xr:uid="{00000000-0005-0000-0000-00001B020000}"/>
    <cellStyle name="40 % – Zvýraznění3 4 3" xfId="1271" xr:uid="{00000000-0005-0000-0000-00001C020000}"/>
    <cellStyle name="40 % – Zvýraznění3 4 3 2" xfId="2309" xr:uid="{00000000-0005-0000-0000-00001D020000}"/>
    <cellStyle name="40 % – Zvýraznění3 4 4" xfId="1647" xr:uid="{00000000-0005-0000-0000-00001E020000}"/>
    <cellStyle name="40 % – Zvýraznění3 5" xfId="617" xr:uid="{00000000-0005-0000-0000-00001F020000}"/>
    <cellStyle name="40 % – Zvýraznění3 5 2" xfId="1009" xr:uid="{00000000-0005-0000-0000-000020020000}"/>
    <cellStyle name="40 % – Zvýraznění3 5 2 2" xfId="2047" xr:uid="{00000000-0005-0000-0000-000021020000}"/>
    <cellStyle name="40 % – Zvýraznění3 5 3" xfId="1279" xr:uid="{00000000-0005-0000-0000-000022020000}"/>
    <cellStyle name="40 % – Zvýraznění3 5 3 2" xfId="2317" xr:uid="{00000000-0005-0000-0000-000023020000}"/>
    <cellStyle name="40 % – Zvýraznění3 5 4" xfId="1655" xr:uid="{00000000-0005-0000-0000-000024020000}"/>
    <cellStyle name="40 % – Zvýraznění3 6" xfId="630" xr:uid="{00000000-0005-0000-0000-000025020000}"/>
    <cellStyle name="40 % – Zvýraznění3 6 2" xfId="1022" xr:uid="{00000000-0005-0000-0000-000026020000}"/>
    <cellStyle name="40 % – Zvýraznění3 6 2 2" xfId="2060" xr:uid="{00000000-0005-0000-0000-000027020000}"/>
    <cellStyle name="40 % – Zvýraznění3 6 3" xfId="1292" xr:uid="{00000000-0005-0000-0000-000028020000}"/>
    <cellStyle name="40 % – Zvýraznění3 6 3 2" xfId="2330" xr:uid="{00000000-0005-0000-0000-000029020000}"/>
    <cellStyle name="40 % – Zvýraznění3 6 4" xfId="1668" xr:uid="{00000000-0005-0000-0000-00002A020000}"/>
    <cellStyle name="40 % – Zvýraznění3 7" xfId="643" xr:uid="{00000000-0005-0000-0000-00002B020000}"/>
    <cellStyle name="40 % – Zvýraznění3 7 2" xfId="1035" xr:uid="{00000000-0005-0000-0000-00002C020000}"/>
    <cellStyle name="40 % – Zvýraznění3 7 2 2" xfId="2073" xr:uid="{00000000-0005-0000-0000-00002D020000}"/>
    <cellStyle name="40 % – Zvýraznění3 7 3" xfId="1305" xr:uid="{00000000-0005-0000-0000-00002E020000}"/>
    <cellStyle name="40 % – Zvýraznění3 7 3 2" xfId="2343" xr:uid="{00000000-0005-0000-0000-00002F020000}"/>
    <cellStyle name="40 % – Zvýraznění3 7 4" xfId="1681" xr:uid="{00000000-0005-0000-0000-000030020000}"/>
    <cellStyle name="40 % – Zvýraznění3 8" xfId="656" xr:uid="{00000000-0005-0000-0000-000031020000}"/>
    <cellStyle name="40 % – Zvýraznění3 8 2" xfId="1048" xr:uid="{00000000-0005-0000-0000-000032020000}"/>
    <cellStyle name="40 % – Zvýraznění3 8 2 2" xfId="2086" xr:uid="{00000000-0005-0000-0000-000033020000}"/>
    <cellStyle name="40 % – Zvýraznění3 8 3" xfId="1318" xr:uid="{00000000-0005-0000-0000-000034020000}"/>
    <cellStyle name="40 % – Zvýraznění3 8 3 2" xfId="2356" xr:uid="{00000000-0005-0000-0000-000035020000}"/>
    <cellStyle name="40 % – Zvýraznění3 8 4" xfId="1694" xr:uid="{00000000-0005-0000-0000-000036020000}"/>
    <cellStyle name="40 % – Zvýraznění3 9" xfId="669" xr:uid="{00000000-0005-0000-0000-000037020000}"/>
    <cellStyle name="40 % – Zvýraznění3 9 2" xfId="1061" xr:uid="{00000000-0005-0000-0000-000038020000}"/>
    <cellStyle name="40 % – Zvýraznění3 9 2 2" xfId="2099" xr:uid="{00000000-0005-0000-0000-000039020000}"/>
    <cellStyle name="40 % – Zvýraznění3 9 3" xfId="1331" xr:uid="{00000000-0005-0000-0000-00003A020000}"/>
    <cellStyle name="40 % – Zvýraznění3 9 3 2" xfId="2369" xr:uid="{00000000-0005-0000-0000-00003B020000}"/>
    <cellStyle name="40 % – Zvýraznění3 9 4" xfId="1707" xr:uid="{00000000-0005-0000-0000-00003C020000}"/>
    <cellStyle name="40 % – Zvýraznění4 10" xfId="681" xr:uid="{00000000-0005-0000-0000-00003E020000}"/>
    <cellStyle name="40 % – Zvýraznění4 10 2" xfId="1073" xr:uid="{00000000-0005-0000-0000-00003F020000}"/>
    <cellStyle name="40 % – Zvýraznění4 10 2 2" xfId="2111" xr:uid="{00000000-0005-0000-0000-000040020000}"/>
    <cellStyle name="40 % – Zvýraznění4 10 3" xfId="1343" xr:uid="{00000000-0005-0000-0000-000041020000}"/>
    <cellStyle name="40 % – Zvýraznění4 10 3 2" xfId="2381" xr:uid="{00000000-0005-0000-0000-000042020000}"/>
    <cellStyle name="40 % – Zvýraznění4 10 4" xfId="1719" xr:uid="{00000000-0005-0000-0000-000043020000}"/>
    <cellStyle name="40 % – Zvýraznění4 2" xfId="109" xr:uid="{00000000-0005-0000-0000-000044020000}"/>
    <cellStyle name="40 % – Zvýraznění4 2 2" xfId="162" xr:uid="{00000000-0005-0000-0000-000045020000}"/>
    <cellStyle name="40 % – Zvýraznění4 2 3" xfId="424" xr:uid="{00000000-0005-0000-0000-000046020000}"/>
    <cellStyle name="40 % – Zvýraznění4 2 3 2" xfId="594" xr:uid="{00000000-0005-0000-0000-000047020000}"/>
    <cellStyle name="40 % – Zvýraznění4 2 3 2 2" xfId="1632" xr:uid="{00000000-0005-0000-0000-000048020000}"/>
    <cellStyle name="40 % – Zvýraznění4 2 3 3" xfId="987" xr:uid="{00000000-0005-0000-0000-000049020000}"/>
    <cellStyle name="40 % – Zvýraznění4 2 3 3 2" xfId="2025" xr:uid="{00000000-0005-0000-0000-00004A020000}"/>
    <cellStyle name="40 % – Zvýraznění4 2 3 4" xfId="1257" xr:uid="{00000000-0005-0000-0000-00004B020000}"/>
    <cellStyle name="40 % – Zvýraznění4 2 3 4 2" xfId="2295" xr:uid="{00000000-0005-0000-0000-00004C020000}"/>
    <cellStyle name="40 % – Zvýraznění4 2 3 5" xfId="1468" xr:uid="{00000000-0005-0000-0000-00004D020000}"/>
    <cellStyle name="40 % – Zvýraznění4 2 4" xfId="474" xr:uid="{00000000-0005-0000-0000-00004E020000}"/>
    <cellStyle name="40 % – Zvýraznění4 2 4 2" xfId="1514" xr:uid="{00000000-0005-0000-0000-00004F020000}"/>
    <cellStyle name="40 % – Zvýraznění4 2 5" xfId="876" xr:uid="{00000000-0005-0000-0000-000050020000}"/>
    <cellStyle name="40 % – Zvýraznění4 2 5 2" xfId="1914" xr:uid="{00000000-0005-0000-0000-000051020000}"/>
    <cellStyle name="40 % – Zvýraznění4 2 6" xfId="1225" xr:uid="{00000000-0005-0000-0000-000052020000}"/>
    <cellStyle name="40 % – Zvýraznění4 2 6 2" xfId="2263" xr:uid="{00000000-0005-0000-0000-000053020000}"/>
    <cellStyle name="40 % – Zvýraznění4 2 7" xfId="1430" xr:uid="{00000000-0005-0000-0000-000054020000}"/>
    <cellStyle name="40 % – Zvýraznění4 2_EU tab textová část SR 2016  (2)" xfId="163" xr:uid="{00000000-0005-0000-0000-000055020000}"/>
    <cellStyle name="40 % – Zvýraznění4 3" xfId="164" xr:uid="{00000000-0005-0000-0000-000056020000}"/>
    <cellStyle name="40 % – Zvýraznění4 4" xfId="610" xr:uid="{00000000-0005-0000-0000-000057020000}"/>
    <cellStyle name="40 % – Zvýraznění4 4 2" xfId="1002" xr:uid="{00000000-0005-0000-0000-000058020000}"/>
    <cellStyle name="40 % – Zvýraznění4 4 2 2" xfId="2040" xr:uid="{00000000-0005-0000-0000-000059020000}"/>
    <cellStyle name="40 % – Zvýraznění4 4 3" xfId="1272" xr:uid="{00000000-0005-0000-0000-00005A020000}"/>
    <cellStyle name="40 % – Zvýraznění4 4 3 2" xfId="2310" xr:uid="{00000000-0005-0000-0000-00005B020000}"/>
    <cellStyle name="40 % – Zvýraznění4 4 4" xfId="1648" xr:uid="{00000000-0005-0000-0000-00005C020000}"/>
    <cellStyle name="40 % – Zvýraznění4 5" xfId="616" xr:uid="{00000000-0005-0000-0000-00005D020000}"/>
    <cellStyle name="40 % – Zvýraznění4 5 2" xfId="1008" xr:uid="{00000000-0005-0000-0000-00005E020000}"/>
    <cellStyle name="40 % – Zvýraznění4 5 2 2" xfId="2046" xr:uid="{00000000-0005-0000-0000-00005F020000}"/>
    <cellStyle name="40 % – Zvýraznění4 5 3" xfId="1278" xr:uid="{00000000-0005-0000-0000-000060020000}"/>
    <cellStyle name="40 % – Zvýraznění4 5 3 2" xfId="2316" xr:uid="{00000000-0005-0000-0000-000061020000}"/>
    <cellStyle name="40 % – Zvýraznění4 5 4" xfId="1654" xr:uid="{00000000-0005-0000-0000-000062020000}"/>
    <cellStyle name="40 % – Zvýraznění4 6" xfId="629" xr:uid="{00000000-0005-0000-0000-000063020000}"/>
    <cellStyle name="40 % – Zvýraznění4 6 2" xfId="1021" xr:uid="{00000000-0005-0000-0000-000064020000}"/>
    <cellStyle name="40 % – Zvýraznění4 6 2 2" xfId="2059" xr:uid="{00000000-0005-0000-0000-000065020000}"/>
    <cellStyle name="40 % – Zvýraznění4 6 3" xfId="1291" xr:uid="{00000000-0005-0000-0000-000066020000}"/>
    <cellStyle name="40 % – Zvýraznění4 6 3 2" xfId="2329" xr:uid="{00000000-0005-0000-0000-000067020000}"/>
    <cellStyle name="40 % – Zvýraznění4 6 4" xfId="1667" xr:uid="{00000000-0005-0000-0000-000068020000}"/>
    <cellStyle name="40 % – Zvýraznění4 7" xfId="642" xr:uid="{00000000-0005-0000-0000-000069020000}"/>
    <cellStyle name="40 % – Zvýraznění4 7 2" xfId="1034" xr:uid="{00000000-0005-0000-0000-00006A020000}"/>
    <cellStyle name="40 % – Zvýraznění4 7 2 2" xfId="2072" xr:uid="{00000000-0005-0000-0000-00006B020000}"/>
    <cellStyle name="40 % – Zvýraznění4 7 3" xfId="1304" xr:uid="{00000000-0005-0000-0000-00006C020000}"/>
    <cellStyle name="40 % – Zvýraznění4 7 3 2" xfId="2342" xr:uid="{00000000-0005-0000-0000-00006D020000}"/>
    <cellStyle name="40 % – Zvýraznění4 7 4" xfId="1680" xr:uid="{00000000-0005-0000-0000-00006E020000}"/>
    <cellStyle name="40 % – Zvýraznění4 8" xfId="655" xr:uid="{00000000-0005-0000-0000-00006F020000}"/>
    <cellStyle name="40 % – Zvýraznění4 8 2" xfId="1047" xr:uid="{00000000-0005-0000-0000-000070020000}"/>
    <cellStyle name="40 % – Zvýraznění4 8 2 2" xfId="2085" xr:uid="{00000000-0005-0000-0000-000071020000}"/>
    <cellStyle name="40 % – Zvýraznění4 8 3" xfId="1317" xr:uid="{00000000-0005-0000-0000-000072020000}"/>
    <cellStyle name="40 % – Zvýraznění4 8 3 2" xfId="2355" xr:uid="{00000000-0005-0000-0000-000073020000}"/>
    <cellStyle name="40 % – Zvýraznění4 8 4" xfId="1693" xr:uid="{00000000-0005-0000-0000-000074020000}"/>
    <cellStyle name="40 % – Zvýraznění4 9" xfId="668" xr:uid="{00000000-0005-0000-0000-000075020000}"/>
    <cellStyle name="40 % – Zvýraznění4 9 2" xfId="1060" xr:uid="{00000000-0005-0000-0000-000076020000}"/>
    <cellStyle name="40 % – Zvýraznění4 9 2 2" xfId="2098" xr:uid="{00000000-0005-0000-0000-000077020000}"/>
    <cellStyle name="40 % – Zvýraznění4 9 3" xfId="1330" xr:uid="{00000000-0005-0000-0000-000078020000}"/>
    <cellStyle name="40 % – Zvýraznění4 9 3 2" xfId="2368" xr:uid="{00000000-0005-0000-0000-000079020000}"/>
    <cellStyle name="40 % – Zvýraznění4 9 4" xfId="1706" xr:uid="{00000000-0005-0000-0000-00007A020000}"/>
    <cellStyle name="40 % – Zvýraznění5 10" xfId="680" xr:uid="{00000000-0005-0000-0000-00007C020000}"/>
    <cellStyle name="40 % – Zvýraznění5 10 2" xfId="1072" xr:uid="{00000000-0005-0000-0000-00007D020000}"/>
    <cellStyle name="40 % – Zvýraznění5 10 2 2" xfId="2110" xr:uid="{00000000-0005-0000-0000-00007E020000}"/>
    <cellStyle name="40 % – Zvýraznění5 10 3" xfId="1342" xr:uid="{00000000-0005-0000-0000-00007F020000}"/>
    <cellStyle name="40 % – Zvýraznění5 10 3 2" xfId="2380" xr:uid="{00000000-0005-0000-0000-000080020000}"/>
    <cellStyle name="40 % – Zvýraznění5 10 4" xfId="1718" xr:uid="{00000000-0005-0000-0000-000081020000}"/>
    <cellStyle name="40 % – Zvýraznění5 2" xfId="113" xr:uid="{00000000-0005-0000-0000-000082020000}"/>
    <cellStyle name="40 % – Zvýraznění5 2 2" xfId="165" xr:uid="{00000000-0005-0000-0000-000083020000}"/>
    <cellStyle name="40 % – Zvýraznění5 2 3" xfId="426" xr:uid="{00000000-0005-0000-0000-000084020000}"/>
    <cellStyle name="40 % – Zvýraznění5 2 3 2" xfId="596" xr:uid="{00000000-0005-0000-0000-000085020000}"/>
    <cellStyle name="40 % – Zvýraznění5 2 3 2 2" xfId="1634" xr:uid="{00000000-0005-0000-0000-000086020000}"/>
    <cellStyle name="40 % – Zvýraznění5 2 3 3" xfId="989" xr:uid="{00000000-0005-0000-0000-000087020000}"/>
    <cellStyle name="40 % – Zvýraznění5 2 3 3 2" xfId="2027" xr:uid="{00000000-0005-0000-0000-000088020000}"/>
    <cellStyle name="40 % – Zvýraznění5 2 3 4" xfId="1259" xr:uid="{00000000-0005-0000-0000-000089020000}"/>
    <cellStyle name="40 % – Zvýraznění5 2 3 4 2" xfId="2297" xr:uid="{00000000-0005-0000-0000-00008A020000}"/>
    <cellStyle name="40 % – Zvýraznění5 2 3 5" xfId="1470" xr:uid="{00000000-0005-0000-0000-00008B020000}"/>
    <cellStyle name="40 % – Zvýraznění5 2 4" xfId="476" xr:uid="{00000000-0005-0000-0000-00008C020000}"/>
    <cellStyle name="40 % – Zvýraznění5 2 4 2" xfId="1516" xr:uid="{00000000-0005-0000-0000-00008D020000}"/>
    <cellStyle name="40 % – Zvýraznění5 2 5" xfId="879" xr:uid="{00000000-0005-0000-0000-00008E020000}"/>
    <cellStyle name="40 % – Zvýraznění5 2 5 2" xfId="1917" xr:uid="{00000000-0005-0000-0000-00008F020000}"/>
    <cellStyle name="40 % – Zvýraznění5 2 6" xfId="1227" xr:uid="{00000000-0005-0000-0000-000090020000}"/>
    <cellStyle name="40 % – Zvýraznění5 2 6 2" xfId="2265" xr:uid="{00000000-0005-0000-0000-000091020000}"/>
    <cellStyle name="40 % – Zvýraznění5 2 7" xfId="1432" xr:uid="{00000000-0005-0000-0000-000092020000}"/>
    <cellStyle name="40 % – Zvýraznění5 2_EU tab textová část SR 2016  (2)" xfId="166" xr:uid="{00000000-0005-0000-0000-000093020000}"/>
    <cellStyle name="40 % – Zvýraznění5 3" xfId="167" xr:uid="{00000000-0005-0000-0000-000094020000}"/>
    <cellStyle name="40 % – Zvýraznění5 4" xfId="611" xr:uid="{00000000-0005-0000-0000-000095020000}"/>
    <cellStyle name="40 % – Zvýraznění5 4 2" xfId="1003" xr:uid="{00000000-0005-0000-0000-000096020000}"/>
    <cellStyle name="40 % – Zvýraznění5 4 2 2" xfId="2041" xr:uid="{00000000-0005-0000-0000-000097020000}"/>
    <cellStyle name="40 % – Zvýraznění5 4 3" xfId="1273" xr:uid="{00000000-0005-0000-0000-000098020000}"/>
    <cellStyle name="40 % – Zvýraznění5 4 3 2" xfId="2311" xr:uid="{00000000-0005-0000-0000-000099020000}"/>
    <cellStyle name="40 % – Zvýraznění5 4 4" xfId="1649" xr:uid="{00000000-0005-0000-0000-00009A020000}"/>
    <cellStyle name="40 % – Zvýraznění5 5" xfId="615" xr:uid="{00000000-0005-0000-0000-00009B020000}"/>
    <cellStyle name="40 % – Zvýraznění5 5 2" xfId="1007" xr:uid="{00000000-0005-0000-0000-00009C020000}"/>
    <cellStyle name="40 % – Zvýraznění5 5 2 2" xfId="2045" xr:uid="{00000000-0005-0000-0000-00009D020000}"/>
    <cellStyle name="40 % – Zvýraznění5 5 3" xfId="1277" xr:uid="{00000000-0005-0000-0000-00009E020000}"/>
    <cellStyle name="40 % – Zvýraznění5 5 3 2" xfId="2315" xr:uid="{00000000-0005-0000-0000-00009F020000}"/>
    <cellStyle name="40 % – Zvýraznění5 5 4" xfId="1653" xr:uid="{00000000-0005-0000-0000-0000A0020000}"/>
    <cellStyle name="40 % – Zvýraznění5 6" xfId="628" xr:uid="{00000000-0005-0000-0000-0000A1020000}"/>
    <cellStyle name="40 % – Zvýraznění5 6 2" xfId="1020" xr:uid="{00000000-0005-0000-0000-0000A2020000}"/>
    <cellStyle name="40 % – Zvýraznění5 6 2 2" xfId="2058" xr:uid="{00000000-0005-0000-0000-0000A3020000}"/>
    <cellStyle name="40 % – Zvýraznění5 6 3" xfId="1290" xr:uid="{00000000-0005-0000-0000-0000A4020000}"/>
    <cellStyle name="40 % – Zvýraznění5 6 3 2" xfId="2328" xr:uid="{00000000-0005-0000-0000-0000A5020000}"/>
    <cellStyle name="40 % – Zvýraznění5 6 4" xfId="1666" xr:uid="{00000000-0005-0000-0000-0000A6020000}"/>
    <cellStyle name="40 % – Zvýraznění5 7" xfId="641" xr:uid="{00000000-0005-0000-0000-0000A7020000}"/>
    <cellStyle name="40 % – Zvýraznění5 7 2" xfId="1033" xr:uid="{00000000-0005-0000-0000-0000A8020000}"/>
    <cellStyle name="40 % – Zvýraznění5 7 2 2" xfId="2071" xr:uid="{00000000-0005-0000-0000-0000A9020000}"/>
    <cellStyle name="40 % – Zvýraznění5 7 3" xfId="1303" xr:uid="{00000000-0005-0000-0000-0000AA020000}"/>
    <cellStyle name="40 % – Zvýraznění5 7 3 2" xfId="2341" xr:uid="{00000000-0005-0000-0000-0000AB020000}"/>
    <cellStyle name="40 % – Zvýraznění5 7 4" xfId="1679" xr:uid="{00000000-0005-0000-0000-0000AC020000}"/>
    <cellStyle name="40 % – Zvýraznění5 8" xfId="654" xr:uid="{00000000-0005-0000-0000-0000AD020000}"/>
    <cellStyle name="40 % – Zvýraznění5 8 2" xfId="1046" xr:uid="{00000000-0005-0000-0000-0000AE020000}"/>
    <cellStyle name="40 % – Zvýraznění5 8 2 2" xfId="2084" xr:uid="{00000000-0005-0000-0000-0000AF020000}"/>
    <cellStyle name="40 % – Zvýraznění5 8 3" xfId="1316" xr:uid="{00000000-0005-0000-0000-0000B0020000}"/>
    <cellStyle name="40 % – Zvýraznění5 8 3 2" xfId="2354" xr:uid="{00000000-0005-0000-0000-0000B1020000}"/>
    <cellStyle name="40 % – Zvýraznění5 8 4" xfId="1692" xr:uid="{00000000-0005-0000-0000-0000B2020000}"/>
    <cellStyle name="40 % – Zvýraznění5 9" xfId="667" xr:uid="{00000000-0005-0000-0000-0000B3020000}"/>
    <cellStyle name="40 % – Zvýraznění5 9 2" xfId="1059" xr:uid="{00000000-0005-0000-0000-0000B4020000}"/>
    <cellStyle name="40 % – Zvýraznění5 9 2 2" xfId="2097" xr:uid="{00000000-0005-0000-0000-0000B5020000}"/>
    <cellStyle name="40 % – Zvýraznění5 9 3" xfId="1329" xr:uid="{00000000-0005-0000-0000-0000B6020000}"/>
    <cellStyle name="40 % – Zvýraznění5 9 3 2" xfId="2367" xr:uid="{00000000-0005-0000-0000-0000B7020000}"/>
    <cellStyle name="40 % – Zvýraznění5 9 4" xfId="1705" xr:uid="{00000000-0005-0000-0000-0000B8020000}"/>
    <cellStyle name="40 % – Zvýraznění6 10" xfId="679" xr:uid="{00000000-0005-0000-0000-0000BA020000}"/>
    <cellStyle name="40 % – Zvýraznění6 10 2" xfId="1071" xr:uid="{00000000-0005-0000-0000-0000BB020000}"/>
    <cellStyle name="40 % – Zvýraznění6 10 2 2" xfId="2109" xr:uid="{00000000-0005-0000-0000-0000BC020000}"/>
    <cellStyle name="40 % – Zvýraznění6 10 3" xfId="1341" xr:uid="{00000000-0005-0000-0000-0000BD020000}"/>
    <cellStyle name="40 % – Zvýraznění6 10 3 2" xfId="2379" xr:uid="{00000000-0005-0000-0000-0000BE020000}"/>
    <cellStyle name="40 % – Zvýraznění6 10 4" xfId="1717" xr:uid="{00000000-0005-0000-0000-0000BF020000}"/>
    <cellStyle name="40 % – Zvýraznění6 2" xfId="117" xr:uid="{00000000-0005-0000-0000-0000C0020000}"/>
    <cellStyle name="40 % – Zvýraznění6 2 2" xfId="168" xr:uid="{00000000-0005-0000-0000-0000C1020000}"/>
    <cellStyle name="40 % – Zvýraznění6 2 3" xfId="428" xr:uid="{00000000-0005-0000-0000-0000C2020000}"/>
    <cellStyle name="40 % – Zvýraznění6 2 3 2" xfId="598" xr:uid="{00000000-0005-0000-0000-0000C3020000}"/>
    <cellStyle name="40 % – Zvýraznění6 2 3 2 2" xfId="1636" xr:uid="{00000000-0005-0000-0000-0000C4020000}"/>
    <cellStyle name="40 % – Zvýraznění6 2 3 3" xfId="991" xr:uid="{00000000-0005-0000-0000-0000C5020000}"/>
    <cellStyle name="40 % – Zvýraznění6 2 3 3 2" xfId="2029" xr:uid="{00000000-0005-0000-0000-0000C6020000}"/>
    <cellStyle name="40 % – Zvýraznění6 2 3 4" xfId="1261" xr:uid="{00000000-0005-0000-0000-0000C7020000}"/>
    <cellStyle name="40 % – Zvýraznění6 2 3 4 2" xfId="2299" xr:uid="{00000000-0005-0000-0000-0000C8020000}"/>
    <cellStyle name="40 % – Zvýraznění6 2 3 5" xfId="1472" xr:uid="{00000000-0005-0000-0000-0000C9020000}"/>
    <cellStyle name="40 % – Zvýraznění6 2 4" xfId="479" xr:uid="{00000000-0005-0000-0000-0000CA020000}"/>
    <cellStyle name="40 % – Zvýraznění6 2 4 2" xfId="1519" xr:uid="{00000000-0005-0000-0000-0000CB020000}"/>
    <cellStyle name="40 % – Zvýraznění6 2 5" xfId="882" xr:uid="{00000000-0005-0000-0000-0000CC020000}"/>
    <cellStyle name="40 % – Zvýraznění6 2 5 2" xfId="1920" xr:uid="{00000000-0005-0000-0000-0000CD020000}"/>
    <cellStyle name="40 % – Zvýraznění6 2 6" xfId="1229" xr:uid="{00000000-0005-0000-0000-0000CE020000}"/>
    <cellStyle name="40 % – Zvýraznění6 2 6 2" xfId="2267" xr:uid="{00000000-0005-0000-0000-0000CF020000}"/>
    <cellStyle name="40 % – Zvýraznění6 2 7" xfId="1434" xr:uid="{00000000-0005-0000-0000-0000D0020000}"/>
    <cellStyle name="40 % – Zvýraznění6 2_EU tab textová část SR 2016  (2)" xfId="169" xr:uid="{00000000-0005-0000-0000-0000D1020000}"/>
    <cellStyle name="40 % – Zvýraznění6 3" xfId="170" xr:uid="{00000000-0005-0000-0000-0000D2020000}"/>
    <cellStyle name="40 % – Zvýraznění6 4" xfId="612" xr:uid="{00000000-0005-0000-0000-0000D3020000}"/>
    <cellStyle name="40 % – Zvýraznění6 4 2" xfId="1004" xr:uid="{00000000-0005-0000-0000-0000D4020000}"/>
    <cellStyle name="40 % – Zvýraznění6 4 2 2" xfId="2042" xr:uid="{00000000-0005-0000-0000-0000D5020000}"/>
    <cellStyle name="40 % – Zvýraznění6 4 3" xfId="1274" xr:uid="{00000000-0005-0000-0000-0000D6020000}"/>
    <cellStyle name="40 % – Zvýraznění6 4 3 2" xfId="2312" xr:uid="{00000000-0005-0000-0000-0000D7020000}"/>
    <cellStyle name="40 % – Zvýraznění6 4 4" xfId="1650" xr:uid="{00000000-0005-0000-0000-0000D8020000}"/>
    <cellStyle name="40 % – Zvýraznění6 5" xfId="614" xr:uid="{00000000-0005-0000-0000-0000D9020000}"/>
    <cellStyle name="40 % – Zvýraznění6 5 2" xfId="1006" xr:uid="{00000000-0005-0000-0000-0000DA020000}"/>
    <cellStyle name="40 % – Zvýraznění6 5 2 2" xfId="2044" xr:uid="{00000000-0005-0000-0000-0000DB020000}"/>
    <cellStyle name="40 % – Zvýraznění6 5 3" xfId="1276" xr:uid="{00000000-0005-0000-0000-0000DC020000}"/>
    <cellStyle name="40 % – Zvýraznění6 5 3 2" xfId="2314" xr:uid="{00000000-0005-0000-0000-0000DD020000}"/>
    <cellStyle name="40 % – Zvýraznění6 5 4" xfId="1652" xr:uid="{00000000-0005-0000-0000-0000DE020000}"/>
    <cellStyle name="40 % – Zvýraznění6 6" xfId="627" xr:uid="{00000000-0005-0000-0000-0000DF020000}"/>
    <cellStyle name="40 % – Zvýraznění6 6 2" xfId="1019" xr:uid="{00000000-0005-0000-0000-0000E0020000}"/>
    <cellStyle name="40 % – Zvýraznění6 6 2 2" xfId="2057" xr:uid="{00000000-0005-0000-0000-0000E1020000}"/>
    <cellStyle name="40 % – Zvýraznění6 6 3" xfId="1289" xr:uid="{00000000-0005-0000-0000-0000E2020000}"/>
    <cellStyle name="40 % – Zvýraznění6 6 3 2" xfId="2327" xr:uid="{00000000-0005-0000-0000-0000E3020000}"/>
    <cellStyle name="40 % – Zvýraznění6 6 4" xfId="1665" xr:uid="{00000000-0005-0000-0000-0000E4020000}"/>
    <cellStyle name="40 % – Zvýraznění6 7" xfId="640" xr:uid="{00000000-0005-0000-0000-0000E5020000}"/>
    <cellStyle name="40 % – Zvýraznění6 7 2" xfId="1032" xr:uid="{00000000-0005-0000-0000-0000E6020000}"/>
    <cellStyle name="40 % – Zvýraznění6 7 2 2" xfId="2070" xr:uid="{00000000-0005-0000-0000-0000E7020000}"/>
    <cellStyle name="40 % – Zvýraznění6 7 3" xfId="1302" xr:uid="{00000000-0005-0000-0000-0000E8020000}"/>
    <cellStyle name="40 % – Zvýraznění6 7 3 2" xfId="2340" xr:uid="{00000000-0005-0000-0000-0000E9020000}"/>
    <cellStyle name="40 % – Zvýraznění6 7 4" xfId="1678" xr:uid="{00000000-0005-0000-0000-0000EA020000}"/>
    <cellStyle name="40 % – Zvýraznění6 8" xfId="653" xr:uid="{00000000-0005-0000-0000-0000EB020000}"/>
    <cellStyle name="40 % – Zvýraznění6 8 2" xfId="1045" xr:uid="{00000000-0005-0000-0000-0000EC020000}"/>
    <cellStyle name="40 % – Zvýraznění6 8 2 2" xfId="2083" xr:uid="{00000000-0005-0000-0000-0000ED020000}"/>
    <cellStyle name="40 % – Zvýraznění6 8 3" xfId="1315" xr:uid="{00000000-0005-0000-0000-0000EE020000}"/>
    <cellStyle name="40 % – Zvýraznění6 8 3 2" xfId="2353" xr:uid="{00000000-0005-0000-0000-0000EF020000}"/>
    <cellStyle name="40 % – Zvýraznění6 8 4" xfId="1691" xr:uid="{00000000-0005-0000-0000-0000F0020000}"/>
    <cellStyle name="40 % – Zvýraznění6 9" xfId="666" xr:uid="{00000000-0005-0000-0000-0000F1020000}"/>
    <cellStyle name="40 % – Zvýraznění6 9 2" xfId="1058" xr:uid="{00000000-0005-0000-0000-0000F2020000}"/>
    <cellStyle name="40 % – Zvýraznění6 9 2 2" xfId="2096" xr:uid="{00000000-0005-0000-0000-0000F3020000}"/>
    <cellStyle name="40 % – Zvýraznění6 9 3" xfId="1328" xr:uid="{00000000-0005-0000-0000-0000F4020000}"/>
    <cellStyle name="40 % – Zvýraznění6 9 3 2" xfId="2366" xr:uid="{00000000-0005-0000-0000-0000F5020000}"/>
    <cellStyle name="40 % – Zvýraznění6 9 4" xfId="1704" xr:uid="{00000000-0005-0000-0000-0000F6020000}"/>
    <cellStyle name="40% - Accent1" xfId="171" xr:uid="{00000000-0005-0000-0000-0000F7020000}"/>
    <cellStyle name="40% - Accent2" xfId="172" xr:uid="{00000000-0005-0000-0000-0000F8020000}"/>
    <cellStyle name="40% - Accent3" xfId="173" xr:uid="{00000000-0005-0000-0000-0000F9020000}"/>
    <cellStyle name="40% - Accent4" xfId="174" xr:uid="{00000000-0005-0000-0000-0000FA020000}"/>
    <cellStyle name="40% - Accent5" xfId="175" xr:uid="{00000000-0005-0000-0000-0000FB020000}"/>
    <cellStyle name="40% - Accent6" xfId="176" xr:uid="{00000000-0005-0000-0000-0000FC020000}"/>
    <cellStyle name="60 % – Zvýraznění 1" xfId="14" builtinId="32" customBuiltin="1"/>
    <cellStyle name="60 % – Zvýraznění 2" xfId="15" builtinId="36" customBuiltin="1"/>
    <cellStyle name="60 % – Zvýraznění 3" xfId="16" builtinId="40" customBuiltin="1"/>
    <cellStyle name="60 % – Zvýraznění 4" xfId="17" builtinId="44" customBuiltin="1"/>
    <cellStyle name="60 % – Zvýraznění 5" xfId="18" builtinId="48" customBuiltin="1"/>
    <cellStyle name="60 % – Zvýraznění 6" xfId="19" builtinId="52" customBuiltin="1"/>
    <cellStyle name="60 % – Zvýraznění1 2" xfId="98" xr:uid="{00000000-0005-0000-0000-0000FE020000}"/>
    <cellStyle name="60 % – Zvýraznění1 3" xfId="177" xr:uid="{00000000-0005-0000-0000-0000FF020000}"/>
    <cellStyle name="60 % – Zvýraznění2 2" xfId="102" xr:uid="{00000000-0005-0000-0000-000001030000}"/>
    <cellStyle name="60 % – Zvýraznění2 3" xfId="178" xr:uid="{00000000-0005-0000-0000-000002030000}"/>
    <cellStyle name="60 % – Zvýraznění3 2" xfId="106" xr:uid="{00000000-0005-0000-0000-000004030000}"/>
    <cellStyle name="60 % – Zvýraznění3 3" xfId="179" xr:uid="{00000000-0005-0000-0000-000005030000}"/>
    <cellStyle name="60 % – Zvýraznění4 2" xfId="110" xr:uid="{00000000-0005-0000-0000-000007030000}"/>
    <cellStyle name="60 % – Zvýraznění4 3" xfId="180" xr:uid="{00000000-0005-0000-0000-000008030000}"/>
    <cellStyle name="60 % – Zvýraznění5 2" xfId="114" xr:uid="{00000000-0005-0000-0000-00000A030000}"/>
    <cellStyle name="60 % – Zvýraznění5 3" xfId="181" xr:uid="{00000000-0005-0000-0000-00000B030000}"/>
    <cellStyle name="60 % – Zvýraznění6 2" xfId="118" xr:uid="{00000000-0005-0000-0000-00000D030000}"/>
    <cellStyle name="60 % – Zvýraznění6 3" xfId="182" xr:uid="{00000000-0005-0000-0000-00000E030000}"/>
    <cellStyle name="60% - Accent1" xfId="183" xr:uid="{00000000-0005-0000-0000-00000F030000}"/>
    <cellStyle name="60% - Accent2" xfId="184" xr:uid="{00000000-0005-0000-0000-000010030000}"/>
    <cellStyle name="60% - Accent3" xfId="185" xr:uid="{00000000-0005-0000-0000-000011030000}"/>
    <cellStyle name="60% - Accent4" xfId="186" xr:uid="{00000000-0005-0000-0000-000012030000}"/>
    <cellStyle name="60% - Accent5" xfId="187" xr:uid="{00000000-0005-0000-0000-000013030000}"/>
    <cellStyle name="60% - Accent6" xfId="188" xr:uid="{00000000-0005-0000-0000-000014030000}"/>
    <cellStyle name="Accent1" xfId="189" xr:uid="{00000000-0005-0000-0000-000015030000}"/>
    <cellStyle name="Accent1 - 20%" xfId="190" xr:uid="{00000000-0005-0000-0000-000016030000}"/>
    <cellStyle name="Accent1 - 40%" xfId="191" xr:uid="{00000000-0005-0000-0000-000017030000}"/>
    <cellStyle name="Accent1 - 60%" xfId="192" xr:uid="{00000000-0005-0000-0000-000018030000}"/>
    <cellStyle name="Accent2" xfId="193" xr:uid="{00000000-0005-0000-0000-000019030000}"/>
    <cellStyle name="Accent2 - 20%" xfId="194" xr:uid="{00000000-0005-0000-0000-00001A030000}"/>
    <cellStyle name="Accent2 - 40%" xfId="195" xr:uid="{00000000-0005-0000-0000-00001B030000}"/>
    <cellStyle name="Accent2 - 60%" xfId="196" xr:uid="{00000000-0005-0000-0000-00001C030000}"/>
    <cellStyle name="Accent3" xfId="197" xr:uid="{00000000-0005-0000-0000-00001D030000}"/>
    <cellStyle name="Accent3 - 20%" xfId="198" xr:uid="{00000000-0005-0000-0000-00001E030000}"/>
    <cellStyle name="Accent3 - 40%" xfId="199" xr:uid="{00000000-0005-0000-0000-00001F030000}"/>
    <cellStyle name="Accent3 - 60%" xfId="200" xr:uid="{00000000-0005-0000-0000-000020030000}"/>
    <cellStyle name="Accent4" xfId="201" xr:uid="{00000000-0005-0000-0000-000021030000}"/>
    <cellStyle name="Accent4 - 20%" xfId="202" xr:uid="{00000000-0005-0000-0000-000022030000}"/>
    <cellStyle name="Accent4 - 40%" xfId="203" xr:uid="{00000000-0005-0000-0000-000023030000}"/>
    <cellStyle name="Accent4 - 60%" xfId="204" xr:uid="{00000000-0005-0000-0000-000024030000}"/>
    <cellStyle name="Accent5" xfId="205" xr:uid="{00000000-0005-0000-0000-000025030000}"/>
    <cellStyle name="Accent5 - 20%" xfId="206" xr:uid="{00000000-0005-0000-0000-000026030000}"/>
    <cellStyle name="Accent5 - 40%" xfId="207" xr:uid="{00000000-0005-0000-0000-000027030000}"/>
    <cellStyle name="Accent5 - 60%" xfId="208" xr:uid="{00000000-0005-0000-0000-000028030000}"/>
    <cellStyle name="Accent6" xfId="209" xr:uid="{00000000-0005-0000-0000-000029030000}"/>
    <cellStyle name="Accent6 - 20%" xfId="210" xr:uid="{00000000-0005-0000-0000-00002A030000}"/>
    <cellStyle name="Accent6 - 40%" xfId="211" xr:uid="{00000000-0005-0000-0000-00002B030000}"/>
    <cellStyle name="Accent6 - 60%" xfId="212" xr:uid="{00000000-0005-0000-0000-00002C030000}"/>
    <cellStyle name="Bad" xfId="213" xr:uid="{00000000-0005-0000-0000-00002D030000}"/>
    <cellStyle name="Calculation" xfId="214" xr:uid="{00000000-0005-0000-0000-00002E030000}"/>
    <cellStyle name="Calculation 2" xfId="519" xr:uid="{00000000-0005-0000-0000-00002F030000}"/>
    <cellStyle name="Calculation 2 2" xfId="1557" xr:uid="{00000000-0005-0000-0000-000030030000}"/>
    <cellStyle name="Calculation 3" xfId="756" xr:uid="{00000000-0005-0000-0000-000031030000}"/>
    <cellStyle name="Calculation 3 2" xfId="1794" xr:uid="{00000000-0005-0000-0000-000032030000}"/>
    <cellStyle name="Calculation 4" xfId="535" xr:uid="{00000000-0005-0000-0000-000033030000}"/>
    <cellStyle name="Calculation 4 2" xfId="1573" xr:uid="{00000000-0005-0000-0000-000034030000}"/>
    <cellStyle name="Calculation 5" xfId="924" xr:uid="{00000000-0005-0000-0000-000035030000}"/>
    <cellStyle name="Calculation 5 2" xfId="1962" xr:uid="{00000000-0005-0000-0000-000036030000}"/>
    <cellStyle name="Calculation 6" xfId="877" xr:uid="{00000000-0005-0000-0000-000037030000}"/>
    <cellStyle name="Calculation 6 2" xfId="1915" xr:uid="{00000000-0005-0000-0000-000038030000}"/>
    <cellStyle name="Calculation 7" xfId="844" xr:uid="{00000000-0005-0000-0000-000039030000}"/>
    <cellStyle name="Calculation 7 2" xfId="1882" xr:uid="{00000000-0005-0000-0000-00003A030000}"/>
    <cellStyle name="Calculation 8" xfId="1438" xr:uid="{00000000-0005-0000-0000-00003B030000}"/>
    <cellStyle name="Celkem" xfId="20" builtinId="25" customBuiltin="1"/>
    <cellStyle name="Celkem 2" xfId="94" xr:uid="{00000000-0005-0000-0000-00003D030000}"/>
    <cellStyle name="Celkem 3" xfId="215" xr:uid="{00000000-0005-0000-0000-00003E030000}"/>
    <cellStyle name="Celkem 3 2" xfId="461" xr:uid="{00000000-0005-0000-0000-00003F030000}"/>
    <cellStyle name="Celkem 3 2 2" xfId="1501" xr:uid="{00000000-0005-0000-0000-000040030000}"/>
    <cellStyle name="Celkem 3 3" xfId="444" xr:uid="{00000000-0005-0000-0000-000041030000}"/>
    <cellStyle name="Celkem 3 3 2" xfId="1484" xr:uid="{00000000-0005-0000-0000-000042030000}"/>
    <cellStyle name="Celkem 3 4" xfId="754" xr:uid="{00000000-0005-0000-0000-000043030000}"/>
    <cellStyle name="Celkem 3 4 2" xfId="1792" xr:uid="{00000000-0005-0000-0000-000044030000}"/>
    <cellStyle name="Celkem 3 5" xfId="975" xr:uid="{00000000-0005-0000-0000-000045030000}"/>
    <cellStyle name="Celkem 3 5 2" xfId="2013" xr:uid="{00000000-0005-0000-0000-000046030000}"/>
    <cellStyle name="Celkem 3 6" xfId="857" xr:uid="{00000000-0005-0000-0000-000047030000}"/>
    <cellStyle name="Celkem 3 6 2" xfId="1895" xr:uid="{00000000-0005-0000-0000-000048030000}"/>
    <cellStyle name="Celkem 3 7" xfId="858" xr:uid="{00000000-0005-0000-0000-000049030000}"/>
    <cellStyle name="Celkem 3 7 2" xfId="1896" xr:uid="{00000000-0005-0000-0000-00004A030000}"/>
    <cellStyle name="Celkem 4" xfId="400" xr:uid="{00000000-0005-0000-0000-00004B030000}"/>
    <cellStyle name="CISPUB0" xfId="216" xr:uid="{00000000-0005-0000-0000-00004C030000}"/>
    <cellStyle name="Comma" xfId="21" xr:uid="{00000000-0005-0000-0000-00004D030000}"/>
    <cellStyle name="Comma 2" xfId="401" xr:uid="{00000000-0005-0000-0000-00004E030000}"/>
    <cellStyle name="Currency" xfId="22" xr:uid="{00000000-0005-0000-0000-00004F030000}"/>
    <cellStyle name="Currency 2" xfId="402" xr:uid="{00000000-0005-0000-0000-000050030000}"/>
    <cellStyle name="Čárka" xfId="23" builtinId="3"/>
    <cellStyle name="Čárka 2" xfId="394" xr:uid="{00000000-0005-0000-0000-000052030000}"/>
    <cellStyle name="Čárka 2 2" xfId="576" xr:uid="{00000000-0005-0000-0000-000053030000}"/>
    <cellStyle name="Čárka 2 2 2" xfId="1614" xr:uid="{00000000-0005-0000-0000-000054030000}"/>
    <cellStyle name="Čárka 2 3" xfId="967" xr:uid="{00000000-0005-0000-0000-000055030000}"/>
    <cellStyle name="Čárka 2 3 2" xfId="2005" xr:uid="{00000000-0005-0000-0000-000056030000}"/>
    <cellStyle name="Čárka 2 4" xfId="1244" xr:uid="{00000000-0005-0000-0000-000057030000}"/>
    <cellStyle name="Čárka 2 4 2" xfId="2282" xr:uid="{00000000-0005-0000-0000-000058030000}"/>
    <cellStyle name="Čárka 2 5" xfId="1455" xr:uid="{00000000-0005-0000-0000-000059030000}"/>
    <cellStyle name="Čárka 2 6" xfId="2446" xr:uid="{00000000-0005-0000-0000-00005A030000}"/>
    <cellStyle name="Čárka 3" xfId="1408" xr:uid="{00000000-0005-0000-0000-00005B030000}"/>
    <cellStyle name="čárky [0]_01Nadlimity2007_2009PF_K" xfId="217" xr:uid="{00000000-0005-0000-0000-00005C030000}"/>
    <cellStyle name="čárky 2" xfId="218" xr:uid="{00000000-0005-0000-0000-00005D030000}"/>
    <cellStyle name="čárky 2 2" xfId="219" xr:uid="{00000000-0005-0000-0000-00005E030000}"/>
    <cellStyle name="Čárky bez des. míst" xfId="24" builtinId="6"/>
    <cellStyle name="čárky bez des. míst 2" xfId="220" xr:uid="{00000000-0005-0000-0000-000060030000}"/>
    <cellStyle name="Čárky bez des. míst 2 2" xfId="2445" xr:uid="{00000000-0005-0000-0000-000061030000}"/>
    <cellStyle name="čárky bez des. míst 3" xfId="221" xr:uid="{00000000-0005-0000-0000-000062030000}"/>
    <cellStyle name="Čárky bez des. míst 4" xfId="395" xr:uid="{00000000-0005-0000-0000-000063030000}"/>
    <cellStyle name="Čárky bez des. míst 4 2" xfId="577" xr:uid="{00000000-0005-0000-0000-000064030000}"/>
    <cellStyle name="Čárky bez des. míst 4 2 2" xfId="1615" xr:uid="{00000000-0005-0000-0000-000065030000}"/>
    <cellStyle name="Čárky bez des. míst 4 3" xfId="968" xr:uid="{00000000-0005-0000-0000-000066030000}"/>
    <cellStyle name="Čárky bez des. míst 4 3 2" xfId="2006" xr:uid="{00000000-0005-0000-0000-000067030000}"/>
    <cellStyle name="Čárky bez des. míst 4 4" xfId="1245" xr:uid="{00000000-0005-0000-0000-000068030000}"/>
    <cellStyle name="Čárky bez des. míst 4 4 2" xfId="2283" xr:uid="{00000000-0005-0000-0000-000069030000}"/>
    <cellStyle name="Čárky bez des. míst 4 5" xfId="1456" xr:uid="{00000000-0005-0000-0000-00006A030000}"/>
    <cellStyle name="Čárky bez des. míst 5" xfId="1405" xr:uid="{00000000-0005-0000-0000-00006B030000}"/>
    <cellStyle name="Date" xfId="25" xr:uid="{00000000-0005-0000-0000-00006C030000}"/>
    <cellStyle name="Date 2" xfId="403" xr:uid="{00000000-0005-0000-0000-00006D030000}"/>
    <cellStyle name="Datum" xfId="26" xr:uid="{00000000-0005-0000-0000-00006E030000}"/>
    <cellStyle name="Datum 2" xfId="404" xr:uid="{00000000-0005-0000-0000-00006F030000}"/>
    <cellStyle name="Emphasis 1" xfId="222" xr:uid="{00000000-0005-0000-0000-000070030000}"/>
    <cellStyle name="Emphasis 2" xfId="223" xr:uid="{00000000-0005-0000-0000-000071030000}"/>
    <cellStyle name="Emphasis 3" xfId="224" xr:uid="{00000000-0005-0000-0000-000072030000}"/>
    <cellStyle name="Explanatory Text" xfId="225" xr:uid="{00000000-0005-0000-0000-000073030000}"/>
    <cellStyle name="Fixed" xfId="27" xr:uid="{00000000-0005-0000-0000-000074030000}"/>
    <cellStyle name="Fixed 2" xfId="405" xr:uid="{00000000-0005-0000-0000-000075030000}"/>
    <cellStyle name="Good" xfId="226" xr:uid="{00000000-0005-0000-0000-000076030000}"/>
    <cellStyle name="Heading 1" xfId="227" xr:uid="{00000000-0005-0000-0000-000077030000}"/>
    <cellStyle name="Heading 2" xfId="228" xr:uid="{00000000-0005-0000-0000-000078030000}"/>
    <cellStyle name="Heading 3" xfId="229" xr:uid="{00000000-0005-0000-0000-000079030000}"/>
    <cellStyle name="Heading 4" xfId="230" xr:uid="{00000000-0005-0000-0000-00007A030000}"/>
    <cellStyle name="Heading1" xfId="28" xr:uid="{00000000-0005-0000-0000-00007B030000}"/>
    <cellStyle name="Heading1 2" xfId="406" xr:uid="{00000000-0005-0000-0000-00007C030000}"/>
    <cellStyle name="Heading2" xfId="29" xr:uid="{00000000-0005-0000-0000-00007D030000}"/>
    <cellStyle name="Heading2 2" xfId="407" xr:uid="{00000000-0005-0000-0000-00007E030000}"/>
    <cellStyle name="Check Cell" xfId="231" xr:uid="{00000000-0005-0000-0000-00007F030000}"/>
    <cellStyle name="Chybně 2" xfId="84" xr:uid="{00000000-0005-0000-0000-000080030000}"/>
    <cellStyle name="Chybně 3" xfId="232" xr:uid="{00000000-0005-0000-0000-000081030000}"/>
    <cellStyle name="Input" xfId="233" xr:uid="{00000000-0005-0000-0000-000082030000}"/>
    <cellStyle name="Input 2" xfId="564" xr:uid="{00000000-0005-0000-0000-000083030000}"/>
    <cellStyle name="Input 2 2" xfId="1602" xr:uid="{00000000-0005-0000-0000-000084030000}"/>
    <cellStyle name="Input 3" xfId="537" xr:uid="{00000000-0005-0000-0000-000085030000}"/>
    <cellStyle name="Input 3 2" xfId="1575" xr:uid="{00000000-0005-0000-0000-000086030000}"/>
    <cellStyle name="Input 4" xfId="764" xr:uid="{00000000-0005-0000-0000-000087030000}"/>
    <cellStyle name="Input 4 2" xfId="1802" xr:uid="{00000000-0005-0000-0000-000088030000}"/>
    <cellStyle name="Input 5" xfId="957" xr:uid="{00000000-0005-0000-0000-000089030000}"/>
    <cellStyle name="Input 5 2" xfId="1995" xr:uid="{00000000-0005-0000-0000-00008A030000}"/>
    <cellStyle name="Input 6" xfId="944" xr:uid="{00000000-0005-0000-0000-00008B030000}"/>
    <cellStyle name="Input 6 2" xfId="1982" xr:uid="{00000000-0005-0000-0000-00008C030000}"/>
    <cellStyle name="Input 7" xfId="840" xr:uid="{00000000-0005-0000-0000-00008D030000}"/>
    <cellStyle name="Input 7 2" xfId="1878" xr:uid="{00000000-0005-0000-0000-00008E030000}"/>
    <cellStyle name="Input 8" xfId="1439" xr:uid="{00000000-0005-0000-0000-00008F030000}"/>
    <cellStyle name="Kontrolní buňka" xfId="31" builtinId="23" customBuiltin="1"/>
    <cellStyle name="Kontrolní buňka 2" xfId="90" xr:uid="{00000000-0005-0000-0000-000091030000}"/>
    <cellStyle name="Kontrolní buňka 3" xfId="234" xr:uid="{00000000-0005-0000-0000-000092030000}"/>
    <cellStyle name="Linked Cell" xfId="235" xr:uid="{00000000-0005-0000-0000-000093030000}"/>
    <cellStyle name="M·na" xfId="32" xr:uid="{00000000-0005-0000-0000-000094030000}"/>
    <cellStyle name="M·na 2" xfId="408" xr:uid="{00000000-0005-0000-0000-000095030000}"/>
    <cellStyle name="Nadpis 1" xfId="33" builtinId="16" customBuiltin="1"/>
    <cellStyle name="Nadpis 1 2" xfId="79" xr:uid="{00000000-0005-0000-0000-000097030000}"/>
    <cellStyle name="Nadpis 1 3" xfId="236" xr:uid="{00000000-0005-0000-0000-000098030000}"/>
    <cellStyle name="Nadpis 2" xfId="34" builtinId="17" customBuiltin="1"/>
    <cellStyle name="Nadpis 2 2" xfId="80" xr:uid="{00000000-0005-0000-0000-00009A030000}"/>
    <cellStyle name="Nadpis 2 3" xfId="237" xr:uid="{00000000-0005-0000-0000-00009B030000}"/>
    <cellStyle name="Nadpis 3" xfId="35" builtinId="18" customBuiltin="1"/>
    <cellStyle name="Nadpis 3 2" xfId="81" xr:uid="{00000000-0005-0000-0000-00009D030000}"/>
    <cellStyle name="Nadpis 3 3" xfId="238" xr:uid="{00000000-0005-0000-0000-00009E030000}"/>
    <cellStyle name="Nadpis 4" xfId="36" builtinId="19" customBuiltin="1"/>
    <cellStyle name="Nadpis 4 2" xfId="82" xr:uid="{00000000-0005-0000-0000-0000A0030000}"/>
    <cellStyle name="Nadpis 4 3" xfId="239" xr:uid="{00000000-0005-0000-0000-0000A1030000}"/>
    <cellStyle name="Nadpis1" xfId="37" xr:uid="{00000000-0005-0000-0000-0000A2030000}"/>
    <cellStyle name="Nadpis1 2" xfId="409" xr:uid="{00000000-0005-0000-0000-0000A3030000}"/>
    <cellStyle name="Nadpis2" xfId="38" xr:uid="{00000000-0005-0000-0000-0000A4030000}"/>
    <cellStyle name="Nadpis2 2" xfId="410" xr:uid="{00000000-0005-0000-0000-0000A5030000}"/>
    <cellStyle name="Název" xfId="39" builtinId="15" customBuiltin="1"/>
    <cellStyle name="Název 2" xfId="78" xr:uid="{00000000-0005-0000-0000-0000A7030000}"/>
    <cellStyle name="Název 3" xfId="240" xr:uid="{00000000-0005-0000-0000-0000A8030000}"/>
    <cellStyle name="Neutral" xfId="241" xr:uid="{00000000-0005-0000-0000-0000A9030000}"/>
    <cellStyle name="Neutrální" xfId="40" builtinId="28" customBuiltin="1"/>
    <cellStyle name="Neutrální 2" xfId="85" xr:uid="{00000000-0005-0000-0000-0000AB030000}"/>
    <cellStyle name="Neutrální 3" xfId="242" xr:uid="{00000000-0005-0000-0000-0000AC030000}"/>
    <cellStyle name="Normal_Tableau1" xfId="41" xr:uid="{00000000-0005-0000-0000-0000AD030000}"/>
    <cellStyle name="Normální" xfId="0" builtinId="0"/>
    <cellStyle name="normální 10" xfId="243" xr:uid="{00000000-0005-0000-0000-0000AF030000}"/>
    <cellStyle name="normální 11" xfId="244" xr:uid="{00000000-0005-0000-0000-0000B0030000}"/>
    <cellStyle name="normální 12" xfId="245" xr:uid="{00000000-0005-0000-0000-0000B1030000}"/>
    <cellStyle name="normální 13" xfId="246" xr:uid="{00000000-0005-0000-0000-0000B2030000}"/>
    <cellStyle name="normální 14" xfId="247" xr:uid="{00000000-0005-0000-0000-0000B3030000}"/>
    <cellStyle name="Normální 15" xfId="248" xr:uid="{00000000-0005-0000-0000-0000B4030000}"/>
    <cellStyle name="Normální 15 2" xfId="249" xr:uid="{00000000-0005-0000-0000-0000B5030000}"/>
    <cellStyle name="Normální 15_EU tab textová část SR 2016  (2)" xfId="250" xr:uid="{00000000-0005-0000-0000-0000B6030000}"/>
    <cellStyle name="Normální 16" xfId="251" xr:uid="{00000000-0005-0000-0000-0000B7030000}"/>
    <cellStyle name="Normální 16 2" xfId="396" xr:uid="{00000000-0005-0000-0000-0000B8030000}"/>
    <cellStyle name="Normální 16 2 2" xfId="578" xr:uid="{00000000-0005-0000-0000-0000B9030000}"/>
    <cellStyle name="Normální 16 2 2 2" xfId="1616" xr:uid="{00000000-0005-0000-0000-0000BA030000}"/>
    <cellStyle name="Normální 16 2 3" xfId="969" xr:uid="{00000000-0005-0000-0000-0000BB030000}"/>
    <cellStyle name="Normální 16 2 3 2" xfId="2007" xr:uid="{00000000-0005-0000-0000-0000BC030000}"/>
    <cellStyle name="Normální 16 2 4" xfId="1246" xr:uid="{00000000-0005-0000-0000-0000BD030000}"/>
    <cellStyle name="Normální 16 2 4 2" xfId="2284" xr:uid="{00000000-0005-0000-0000-0000BE030000}"/>
    <cellStyle name="Normální 16 2 5" xfId="1457" xr:uid="{00000000-0005-0000-0000-0000BF030000}"/>
    <cellStyle name="Normální 16 3" xfId="530" xr:uid="{00000000-0005-0000-0000-0000C0030000}"/>
    <cellStyle name="Normální 16 3 2" xfId="1568" xr:uid="{00000000-0005-0000-0000-0000C1030000}"/>
    <cellStyle name="Normální 16 4" xfId="927" xr:uid="{00000000-0005-0000-0000-0000C2030000}"/>
    <cellStyle name="Normální 16 4 2" xfId="1965" xr:uid="{00000000-0005-0000-0000-0000C3030000}"/>
    <cellStyle name="Normální 16 5" xfId="1236" xr:uid="{00000000-0005-0000-0000-0000C4030000}"/>
    <cellStyle name="Normální 16 5 2" xfId="2274" xr:uid="{00000000-0005-0000-0000-0000C5030000}"/>
    <cellStyle name="Normální 16 6" xfId="1440" xr:uid="{00000000-0005-0000-0000-0000C6030000}"/>
    <cellStyle name="Normální 17" xfId="252" xr:uid="{00000000-0005-0000-0000-0000C7030000}"/>
    <cellStyle name="Normální 17 2" xfId="531" xr:uid="{00000000-0005-0000-0000-0000C8030000}"/>
    <cellStyle name="Normální 17 2 2" xfId="1569" xr:uid="{00000000-0005-0000-0000-0000C9030000}"/>
    <cellStyle name="Normální 17 3" xfId="928" xr:uid="{00000000-0005-0000-0000-0000CA030000}"/>
    <cellStyle name="Normální 17 3 2" xfId="1966" xr:uid="{00000000-0005-0000-0000-0000CB030000}"/>
    <cellStyle name="Normální 17 4" xfId="1237" xr:uid="{00000000-0005-0000-0000-0000CC030000}"/>
    <cellStyle name="Normální 17 4 2" xfId="2275" xr:uid="{00000000-0005-0000-0000-0000CD030000}"/>
    <cellStyle name="Normální 17 5" xfId="1441" xr:uid="{00000000-0005-0000-0000-0000CE030000}"/>
    <cellStyle name="Normální 18" xfId="253" xr:uid="{00000000-0005-0000-0000-0000CF030000}"/>
    <cellStyle name="Normální 18 2" xfId="532" xr:uid="{00000000-0005-0000-0000-0000D0030000}"/>
    <cellStyle name="Normální 18 2 2" xfId="1570" xr:uid="{00000000-0005-0000-0000-0000D1030000}"/>
    <cellStyle name="Normální 18 3" xfId="929" xr:uid="{00000000-0005-0000-0000-0000D2030000}"/>
    <cellStyle name="Normální 18 3 2" xfId="1967" xr:uid="{00000000-0005-0000-0000-0000D3030000}"/>
    <cellStyle name="Normální 18 4" xfId="1238" xr:uid="{00000000-0005-0000-0000-0000D4030000}"/>
    <cellStyle name="Normální 18 4 2" xfId="2276" xr:uid="{00000000-0005-0000-0000-0000D5030000}"/>
    <cellStyle name="Normální 18 5" xfId="1442" xr:uid="{00000000-0005-0000-0000-0000D6030000}"/>
    <cellStyle name="Normální 19" xfId="254" xr:uid="{00000000-0005-0000-0000-0000D7030000}"/>
    <cellStyle name="Normální 19 2" xfId="255" xr:uid="{00000000-0005-0000-0000-0000D8030000}"/>
    <cellStyle name="Normální 19 2 2" xfId="534" xr:uid="{00000000-0005-0000-0000-0000D9030000}"/>
    <cellStyle name="Normální 19 2 2 2" xfId="1572" xr:uid="{00000000-0005-0000-0000-0000DA030000}"/>
    <cellStyle name="Normální 19 2 3" xfId="931" xr:uid="{00000000-0005-0000-0000-0000DB030000}"/>
    <cellStyle name="Normální 19 2 3 2" xfId="1969" xr:uid="{00000000-0005-0000-0000-0000DC030000}"/>
    <cellStyle name="Normální 19 2 4" xfId="1240" xr:uid="{00000000-0005-0000-0000-0000DD030000}"/>
    <cellStyle name="Normální 19 2 4 2" xfId="2278" xr:uid="{00000000-0005-0000-0000-0000DE030000}"/>
    <cellStyle name="Normální 19 2 5" xfId="1444" xr:uid="{00000000-0005-0000-0000-0000DF030000}"/>
    <cellStyle name="Normální 19 3" xfId="533" xr:uid="{00000000-0005-0000-0000-0000E0030000}"/>
    <cellStyle name="Normální 19 3 2" xfId="1571" xr:uid="{00000000-0005-0000-0000-0000E1030000}"/>
    <cellStyle name="Normální 19 4" xfId="930" xr:uid="{00000000-0005-0000-0000-0000E2030000}"/>
    <cellStyle name="Normální 19 4 2" xfId="1968" xr:uid="{00000000-0005-0000-0000-0000E3030000}"/>
    <cellStyle name="Normální 19 5" xfId="1239" xr:uid="{00000000-0005-0000-0000-0000E4030000}"/>
    <cellStyle name="Normální 19 5 2" xfId="2277" xr:uid="{00000000-0005-0000-0000-0000E5030000}"/>
    <cellStyle name="Normální 19 6" xfId="1443" xr:uid="{00000000-0005-0000-0000-0000E6030000}"/>
    <cellStyle name="Normální 19_EU tab textová část SR 2016  (2)" xfId="256" xr:uid="{00000000-0005-0000-0000-0000E7030000}"/>
    <cellStyle name="Normální 2" xfId="42" xr:uid="{00000000-0005-0000-0000-0000E8030000}"/>
    <cellStyle name="Normální 2 2" xfId="257" xr:uid="{00000000-0005-0000-0000-0000E9030000}"/>
    <cellStyle name="normální 2 2 2" xfId="258" xr:uid="{00000000-0005-0000-0000-0000EA030000}"/>
    <cellStyle name="normální 2 2 2 2" xfId="259" xr:uid="{00000000-0005-0000-0000-0000EB030000}"/>
    <cellStyle name="normální 2 2 2_EU tab textová část SR 2016  (2)" xfId="260" xr:uid="{00000000-0005-0000-0000-0000EC030000}"/>
    <cellStyle name="normální 2 2 3" xfId="261" xr:uid="{00000000-0005-0000-0000-0000ED030000}"/>
    <cellStyle name="normální 2 2 4" xfId="262" xr:uid="{00000000-0005-0000-0000-0000EE030000}"/>
    <cellStyle name="Normální 2 2 5" xfId="263" xr:uid="{00000000-0005-0000-0000-0000EF030000}"/>
    <cellStyle name="normální 2 2_EU tab textová část SR 2016  (2)" xfId="264" xr:uid="{00000000-0005-0000-0000-0000F0030000}"/>
    <cellStyle name="normální 2 3" xfId="265" xr:uid="{00000000-0005-0000-0000-0000F1030000}"/>
    <cellStyle name="normální 2 4" xfId="266" xr:uid="{00000000-0005-0000-0000-0000F2030000}"/>
    <cellStyle name="Normální 2 5" xfId="267" xr:uid="{00000000-0005-0000-0000-0000F3030000}"/>
    <cellStyle name="Normální 2 6" xfId="415" xr:uid="{00000000-0005-0000-0000-0000F4030000}"/>
    <cellStyle name="normální 2_MŠMT pro SZÚ" xfId="268" xr:uid="{00000000-0005-0000-0000-0000F5030000}"/>
    <cellStyle name="Normální 20" xfId="43" xr:uid="{00000000-0005-0000-0000-0000F6030000}"/>
    <cellStyle name="Normální 20 2" xfId="442" xr:uid="{00000000-0005-0000-0000-0000F7030000}"/>
    <cellStyle name="Normální 21" xfId="269" xr:uid="{00000000-0005-0000-0000-0000F8030000}"/>
    <cellStyle name="Normální 22" xfId="397" xr:uid="{00000000-0005-0000-0000-0000F9030000}"/>
    <cellStyle name="Normální 22 2" xfId="579" xr:uid="{00000000-0005-0000-0000-0000FA030000}"/>
    <cellStyle name="Normální 22 2 2" xfId="1617" xr:uid="{00000000-0005-0000-0000-0000FB030000}"/>
    <cellStyle name="Normální 22 3" xfId="970" xr:uid="{00000000-0005-0000-0000-0000FC030000}"/>
    <cellStyle name="Normální 22 3 2" xfId="2008" xr:uid="{00000000-0005-0000-0000-0000FD030000}"/>
    <cellStyle name="Normální 22 4" xfId="1247" xr:uid="{00000000-0005-0000-0000-0000FE030000}"/>
    <cellStyle name="Normální 22 4 2" xfId="2285" xr:uid="{00000000-0005-0000-0000-0000FF030000}"/>
    <cellStyle name="Normální 22 5" xfId="1458" xr:uid="{00000000-0005-0000-0000-000000040000}"/>
    <cellStyle name="Normální 23" xfId="600" xr:uid="{00000000-0005-0000-0000-000001040000}"/>
    <cellStyle name="Normální 23 2" xfId="992" xr:uid="{00000000-0005-0000-0000-000002040000}"/>
    <cellStyle name="Normální 23 2 2" xfId="2030" xr:uid="{00000000-0005-0000-0000-000003040000}"/>
    <cellStyle name="Normální 23 3" xfId="1262" xr:uid="{00000000-0005-0000-0000-000004040000}"/>
    <cellStyle name="Normální 23 3 2" xfId="2300" xr:uid="{00000000-0005-0000-0000-000005040000}"/>
    <cellStyle name="Normální 23 4" xfId="1638" xr:uid="{00000000-0005-0000-0000-000006040000}"/>
    <cellStyle name="Normální 24" xfId="626" xr:uid="{00000000-0005-0000-0000-000007040000}"/>
    <cellStyle name="Normální 24 2" xfId="1018" xr:uid="{00000000-0005-0000-0000-000008040000}"/>
    <cellStyle name="Normální 24 2 2" xfId="2056" xr:uid="{00000000-0005-0000-0000-000009040000}"/>
    <cellStyle name="Normální 24 3" xfId="1288" xr:uid="{00000000-0005-0000-0000-00000A040000}"/>
    <cellStyle name="Normální 24 3 2" xfId="2326" xr:uid="{00000000-0005-0000-0000-00000B040000}"/>
    <cellStyle name="Normální 24 4" xfId="1664" xr:uid="{00000000-0005-0000-0000-00000C040000}"/>
    <cellStyle name="Normální 25" xfId="639" xr:uid="{00000000-0005-0000-0000-00000D040000}"/>
    <cellStyle name="Normální 25 2" xfId="1031" xr:uid="{00000000-0005-0000-0000-00000E040000}"/>
    <cellStyle name="Normální 25 2 2" xfId="2069" xr:uid="{00000000-0005-0000-0000-00000F040000}"/>
    <cellStyle name="Normální 25 3" xfId="1301" xr:uid="{00000000-0005-0000-0000-000010040000}"/>
    <cellStyle name="Normální 25 3 2" xfId="2339" xr:uid="{00000000-0005-0000-0000-000011040000}"/>
    <cellStyle name="Normální 25 4" xfId="1677" xr:uid="{00000000-0005-0000-0000-000012040000}"/>
    <cellStyle name="Normální 26" xfId="652" xr:uid="{00000000-0005-0000-0000-000013040000}"/>
    <cellStyle name="Normální 26 2" xfId="1044" xr:uid="{00000000-0005-0000-0000-000014040000}"/>
    <cellStyle name="Normální 26 2 2" xfId="2082" xr:uid="{00000000-0005-0000-0000-000015040000}"/>
    <cellStyle name="Normální 26 3" xfId="1314" xr:uid="{00000000-0005-0000-0000-000016040000}"/>
    <cellStyle name="Normální 26 3 2" xfId="2352" xr:uid="{00000000-0005-0000-0000-000017040000}"/>
    <cellStyle name="Normální 26 4" xfId="1690" xr:uid="{00000000-0005-0000-0000-000018040000}"/>
    <cellStyle name="Normální 27" xfId="665" xr:uid="{00000000-0005-0000-0000-000019040000}"/>
    <cellStyle name="Normální 27 2" xfId="1057" xr:uid="{00000000-0005-0000-0000-00001A040000}"/>
    <cellStyle name="Normální 27 2 2" xfId="2095" xr:uid="{00000000-0005-0000-0000-00001B040000}"/>
    <cellStyle name="Normální 27 3" xfId="1327" xr:uid="{00000000-0005-0000-0000-00001C040000}"/>
    <cellStyle name="Normální 27 3 2" xfId="2365" xr:uid="{00000000-0005-0000-0000-00001D040000}"/>
    <cellStyle name="Normální 27 4" xfId="1703" xr:uid="{00000000-0005-0000-0000-00001E040000}"/>
    <cellStyle name="Normální 28" xfId="678" xr:uid="{00000000-0005-0000-0000-00001F040000}"/>
    <cellStyle name="Normální 28 2" xfId="1070" xr:uid="{00000000-0005-0000-0000-000020040000}"/>
    <cellStyle name="Normální 28 2 2" xfId="2108" xr:uid="{00000000-0005-0000-0000-000021040000}"/>
    <cellStyle name="Normální 28 3" xfId="1340" xr:uid="{00000000-0005-0000-0000-000022040000}"/>
    <cellStyle name="Normální 28 3 2" xfId="2378" xr:uid="{00000000-0005-0000-0000-000023040000}"/>
    <cellStyle name="Normální 28 4" xfId="1716" xr:uid="{00000000-0005-0000-0000-000024040000}"/>
    <cellStyle name="Normální 29" xfId="691" xr:uid="{00000000-0005-0000-0000-000025040000}"/>
    <cellStyle name="Normální 29 2" xfId="1083" xr:uid="{00000000-0005-0000-0000-000026040000}"/>
    <cellStyle name="Normální 29 2 2" xfId="2121" xr:uid="{00000000-0005-0000-0000-000027040000}"/>
    <cellStyle name="Normální 29 3" xfId="1353" xr:uid="{00000000-0005-0000-0000-000028040000}"/>
    <cellStyle name="Normální 29 3 2" xfId="2391" xr:uid="{00000000-0005-0000-0000-000029040000}"/>
    <cellStyle name="Normální 29 4" xfId="1729" xr:uid="{00000000-0005-0000-0000-00002A040000}"/>
    <cellStyle name="Normální 3" xfId="44" xr:uid="{00000000-0005-0000-0000-00002B040000}"/>
    <cellStyle name="Normální 3 2" xfId="270" xr:uid="{00000000-0005-0000-0000-00002C040000}"/>
    <cellStyle name="normální 3 2 2" xfId="271" xr:uid="{00000000-0005-0000-0000-00002D040000}"/>
    <cellStyle name="normální 3 2_EU tab textová část SR 2016  (2)" xfId="272" xr:uid="{00000000-0005-0000-0000-00002E040000}"/>
    <cellStyle name="Normální 3 3" xfId="273" xr:uid="{00000000-0005-0000-0000-00002F040000}"/>
    <cellStyle name="Normální 3 3 2" xfId="542" xr:uid="{00000000-0005-0000-0000-000030040000}"/>
    <cellStyle name="Normální 3 3 2 2" xfId="1580" xr:uid="{00000000-0005-0000-0000-000031040000}"/>
    <cellStyle name="Normální 3 3 3" xfId="936" xr:uid="{00000000-0005-0000-0000-000032040000}"/>
    <cellStyle name="Normální 3 3 3 2" xfId="1974" xr:uid="{00000000-0005-0000-0000-000033040000}"/>
    <cellStyle name="Normální 3 3 4" xfId="1241" xr:uid="{00000000-0005-0000-0000-000034040000}"/>
    <cellStyle name="Normální 3 3 4 2" xfId="2279" xr:uid="{00000000-0005-0000-0000-000035040000}"/>
    <cellStyle name="Normální 3 3 5" xfId="1445" xr:uid="{00000000-0005-0000-0000-000036040000}"/>
    <cellStyle name="Normální 3 4" xfId="274" xr:uid="{00000000-0005-0000-0000-000037040000}"/>
    <cellStyle name="Normální 3 4 2" xfId="543" xr:uid="{00000000-0005-0000-0000-000038040000}"/>
    <cellStyle name="Normální 3 4 2 2" xfId="1581" xr:uid="{00000000-0005-0000-0000-000039040000}"/>
    <cellStyle name="Normální 3 4 3" xfId="937" xr:uid="{00000000-0005-0000-0000-00003A040000}"/>
    <cellStyle name="Normální 3 4 3 2" xfId="1975" xr:uid="{00000000-0005-0000-0000-00003B040000}"/>
    <cellStyle name="Normální 3 4 4" xfId="1242" xr:uid="{00000000-0005-0000-0000-00003C040000}"/>
    <cellStyle name="Normální 3 4 4 2" xfId="2280" xr:uid="{00000000-0005-0000-0000-00003D040000}"/>
    <cellStyle name="Normální 3 4 5" xfId="1446" xr:uid="{00000000-0005-0000-0000-00003E040000}"/>
    <cellStyle name="Normální 3 5" xfId="393" xr:uid="{00000000-0005-0000-0000-00003F040000}"/>
    <cellStyle name="normální 3_MŠMT pro SZÚ" xfId="275" xr:uid="{00000000-0005-0000-0000-000040040000}"/>
    <cellStyle name="Normální 30" xfId="692" xr:uid="{00000000-0005-0000-0000-000041040000}"/>
    <cellStyle name="Normální 30 2" xfId="1084" xr:uid="{00000000-0005-0000-0000-000042040000}"/>
    <cellStyle name="Normální 30 2 2" xfId="2122" xr:uid="{00000000-0005-0000-0000-000043040000}"/>
    <cellStyle name="Normální 30 3" xfId="1354" xr:uid="{00000000-0005-0000-0000-000044040000}"/>
    <cellStyle name="Normální 30 3 2" xfId="2392" xr:uid="{00000000-0005-0000-0000-000045040000}"/>
    <cellStyle name="Normální 30 4" xfId="1730" xr:uid="{00000000-0005-0000-0000-000046040000}"/>
    <cellStyle name="Normální 31" xfId="694" xr:uid="{00000000-0005-0000-0000-000047040000}"/>
    <cellStyle name="Normální 31 2" xfId="1086" xr:uid="{00000000-0005-0000-0000-000048040000}"/>
    <cellStyle name="Normální 31 2 2" xfId="2124" xr:uid="{00000000-0005-0000-0000-000049040000}"/>
    <cellStyle name="Normální 31 3" xfId="1356" xr:uid="{00000000-0005-0000-0000-00004A040000}"/>
    <cellStyle name="Normální 31 3 2" xfId="2394" xr:uid="{00000000-0005-0000-0000-00004B040000}"/>
    <cellStyle name="Normální 31 4" xfId="1732" xr:uid="{00000000-0005-0000-0000-00004C040000}"/>
    <cellStyle name="Normální 32" xfId="695" xr:uid="{00000000-0005-0000-0000-00004D040000}"/>
    <cellStyle name="Normální 32 2" xfId="1087" xr:uid="{00000000-0005-0000-0000-00004E040000}"/>
    <cellStyle name="Normální 32 2 2" xfId="2125" xr:uid="{00000000-0005-0000-0000-00004F040000}"/>
    <cellStyle name="Normální 32 3" xfId="1357" xr:uid="{00000000-0005-0000-0000-000050040000}"/>
    <cellStyle name="Normální 32 3 2" xfId="2395" xr:uid="{00000000-0005-0000-0000-000051040000}"/>
    <cellStyle name="Normální 32 4" xfId="1733" xr:uid="{00000000-0005-0000-0000-000052040000}"/>
    <cellStyle name="Normální 33" xfId="696" xr:uid="{00000000-0005-0000-0000-000053040000}"/>
    <cellStyle name="Normální 33 2" xfId="1088" xr:uid="{00000000-0005-0000-0000-000054040000}"/>
    <cellStyle name="Normální 33 2 2" xfId="2126" xr:uid="{00000000-0005-0000-0000-000055040000}"/>
    <cellStyle name="Normální 33 3" xfId="1358" xr:uid="{00000000-0005-0000-0000-000056040000}"/>
    <cellStyle name="Normální 33 3 2" xfId="2396" xr:uid="{00000000-0005-0000-0000-000057040000}"/>
    <cellStyle name="Normální 33 4" xfId="1734" xr:uid="{00000000-0005-0000-0000-000058040000}"/>
    <cellStyle name="Normální 34" xfId="697" xr:uid="{00000000-0005-0000-0000-000059040000}"/>
    <cellStyle name="Normální 34 2" xfId="1089" xr:uid="{00000000-0005-0000-0000-00005A040000}"/>
    <cellStyle name="Normální 34 2 2" xfId="2127" xr:uid="{00000000-0005-0000-0000-00005B040000}"/>
    <cellStyle name="Normální 34 3" xfId="1359" xr:uid="{00000000-0005-0000-0000-00005C040000}"/>
    <cellStyle name="Normální 34 3 2" xfId="2397" xr:uid="{00000000-0005-0000-0000-00005D040000}"/>
    <cellStyle name="Normální 34 4" xfId="1735" xr:uid="{00000000-0005-0000-0000-00005E040000}"/>
    <cellStyle name="Normální 35" xfId="698" xr:uid="{00000000-0005-0000-0000-00005F040000}"/>
    <cellStyle name="Normální 35 2" xfId="1090" xr:uid="{00000000-0005-0000-0000-000060040000}"/>
    <cellStyle name="Normální 35 2 2" xfId="2128" xr:uid="{00000000-0005-0000-0000-000061040000}"/>
    <cellStyle name="Normální 35 3" xfId="1360" xr:uid="{00000000-0005-0000-0000-000062040000}"/>
    <cellStyle name="Normální 35 3 2" xfId="2398" xr:uid="{00000000-0005-0000-0000-000063040000}"/>
    <cellStyle name="Normální 35 4" xfId="1736" xr:uid="{00000000-0005-0000-0000-000064040000}"/>
    <cellStyle name="Normální 36" xfId="699" xr:uid="{00000000-0005-0000-0000-000065040000}"/>
    <cellStyle name="Normální 36 2" xfId="1091" xr:uid="{00000000-0005-0000-0000-000066040000}"/>
    <cellStyle name="Normální 36 2 2" xfId="2129" xr:uid="{00000000-0005-0000-0000-000067040000}"/>
    <cellStyle name="Normální 36 3" xfId="1361" xr:uid="{00000000-0005-0000-0000-000068040000}"/>
    <cellStyle name="Normální 36 3 2" xfId="2399" xr:uid="{00000000-0005-0000-0000-000069040000}"/>
    <cellStyle name="Normální 36 4" xfId="1737" xr:uid="{00000000-0005-0000-0000-00006A040000}"/>
    <cellStyle name="Normální 37" xfId="700" xr:uid="{00000000-0005-0000-0000-00006B040000}"/>
    <cellStyle name="Normální 37 2" xfId="1092" xr:uid="{00000000-0005-0000-0000-00006C040000}"/>
    <cellStyle name="Normální 37 2 2" xfId="2130" xr:uid="{00000000-0005-0000-0000-00006D040000}"/>
    <cellStyle name="Normální 37 3" xfId="1362" xr:uid="{00000000-0005-0000-0000-00006E040000}"/>
    <cellStyle name="Normální 37 3 2" xfId="2400" xr:uid="{00000000-0005-0000-0000-00006F040000}"/>
    <cellStyle name="Normální 37 4" xfId="1738" xr:uid="{00000000-0005-0000-0000-000070040000}"/>
    <cellStyle name="Normální 38" xfId="701" xr:uid="{00000000-0005-0000-0000-000071040000}"/>
    <cellStyle name="Normální 38 2" xfId="1093" xr:uid="{00000000-0005-0000-0000-000072040000}"/>
    <cellStyle name="Normální 38 2 2" xfId="2131" xr:uid="{00000000-0005-0000-0000-000073040000}"/>
    <cellStyle name="Normální 38 3" xfId="1363" xr:uid="{00000000-0005-0000-0000-000074040000}"/>
    <cellStyle name="Normální 38 3 2" xfId="2401" xr:uid="{00000000-0005-0000-0000-000075040000}"/>
    <cellStyle name="Normální 38 4" xfId="1739" xr:uid="{00000000-0005-0000-0000-000076040000}"/>
    <cellStyle name="Normální 39" xfId="702" xr:uid="{00000000-0005-0000-0000-000077040000}"/>
    <cellStyle name="Normální 39 2" xfId="1094" xr:uid="{00000000-0005-0000-0000-000078040000}"/>
    <cellStyle name="Normální 39 2 2" xfId="2132" xr:uid="{00000000-0005-0000-0000-000079040000}"/>
    <cellStyle name="Normální 39 3" xfId="1364" xr:uid="{00000000-0005-0000-0000-00007A040000}"/>
    <cellStyle name="Normální 39 3 2" xfId="2402" xr:uid="{00000000-0005-0000-0000-00007B040000}"/>
    <cellStyle name="Normální 39 4" xfId="1740" xr:uid="{00000000-0005-0000-0000-00007C040000}"/>
    <cellStyle name="Normální 4" xfId="77" xr:uid="{00000000-0005-0000-0000-00007D040000}"/>
    <cellStyle name="Normální 4 10" xfId="439" xr:uid="{00000000-0005-0000-0000-00007E040000}"/>
    <cellStyle name="Normální 4 10 2" xfId="1480" xr:uid="{00000000-0005-0000-0000-00007F040000}"/>
    <cellStyle name="Normální 4 11" xfId="862" xr:uid="{00000000-0005-0000-0000-000080040000}"/>
    <cellStyle name="Normální 4 11 2" xfId="1900" xr:uid="{00000000-0005-0000-0000-000081040000}"/>
    <cellStyle name="Normální 4 12" xfId="1216" xr:uid="{00000000-0005-0000-0000-000082040000}"/>
    <cellStyle name="Normální 4 12 2" xfId="2254" xr:uid="{00000000-0005-0000-0000-000083040000}"/>
    <cellStyle name="Normální 4 13" xfId="1421" xr:uid="{00000000-0005-0000-0000-000084040000}"/>
    <cellStyle name="normální 4 2" xfId="276" xr:uid="{00000000-0005-0000-0000-000085040000}"/>
    <cellStyle name="normální 4 2 2" xfId="277" xr:uid="{00000000-0005-0000-0000-000086040000}"/>
    <cellStyle name="normální 4 2_EU tab textová část SR 2016  (2)" xfId="278" xr:uid="{00000000-0005-0000-0000-000087040000}"/>
    <cellStyle name="Normální 4 3" xfId="279" xr:uid="{00000000-0005-0000-0000-000088040000}"/>
    <cellStyle name="Normální 4 4" xfId="455" xr:uid="{00000000-0005-0000-0000-000089040000}"/>
    <cellStyle name="Normální 4 4 2" xfId="1495" xr:uid="{00000000-0005-0000-0000-00008A040000}"/>
    <cellStyle name="Normální 4 5" xfId="559" xr:uid="{00000000-0005-0000-0000-00008B040000}"/>
    <cellStyle name="Normální 4 5 2" xfId="1597" xr:uid="{00000000-0005-0000-0000-00008C040000}"/>
    <cellStyle name="Normální 4 6" xfId="498" xr:uid="{00000000-0005-0000-0000-00008D040000}"/>
    <cellStyle name="Normální 4 6 2" xfId="1536" xr:uid="{00000000-0005-0000-0000-00008E040000}"/>
    <cellStyle name="Normální 4 7" xfId="457" xr:uid="{00000000-0005-0000-0000-00008F040000}"/>
    <cellStyle name="Normální 4 7 2" xfId="1497" xr:uid="{00000000-0005-0000-0000-000090040000}"/>
    <cellStyle name="Normální 4 8" xfId="555" xr:uid="{00000000-0005-0000-0000-000091040000}"/>
    <cellStyle name="Normální 4 8 2" xfId="1593" xr:uid="{00000000-0005-0000-0000-000092040000}"/>
    <cellStyle name="Normální 4 9" xfId="505" xr:uid="{00000000-0005-0000-0000-000093040000}"/>
    <cellStyle name="Normální 4 9 2" xfId="1543" xr:uid="{00000000-0005-0000-0000-000094040000}"/>
    <cellStyle name="normální 4_Tab č  9 MŠMT22.2.KV" xfId="280" xr:uid="{00000000-0005-0000-0000-000095040000}"/>
    <cellStyle name="Normální 40" xfId="703" xr:uid="{00000000-0005-0000-0000-000096040000}"/>
    <cellStyle name="Normální 40 2" xfId="1095" xr:uid="{00000000-0005-0000-0000-000097040000}"/>
    <cellStyle name="Normální 40 2 2" xfId="2133" xr:uid="{00000000-0005-0000-0000-000098040000}"/>
    <cellStyle name="Normální 40 3" xfId="1365" xr:uid="{00000000-0005-0000-0000-000099040000}"/>
    <cellStyle name="Normální 40 3 2" xfId="2403" xr:uid="{00000000-0005-0000-0000-00009A040000}"/>
    <cellStyle name="Normální 40 4" xfId="1741" xr:uid="{00000000-0005-0000-0000-00009B040000}"/>
    <cellStyle name="Normální 41" xfId="704" xr:uid="{00000000-0005-0000-0000-00009C040000}"/>
    <cellStyle name="Normální 41 2" xfId="1096" xr:uid="{00000000-0005-0000-0000-00009D040000}"/>
    <cellStyle name="Normální 41 2 2" xfId="2134" xr:uid="{00000000-0005-0000-0000-00009E040000}"/>
    <cellStyle name="Normální 41 3" xfId="1366" xr:uid="{00000000-0005-0000-0000-00009F040000}"/>
    <cellStyle name="Normální 41 3 2" xfId="2404" xr:uid="{00000000-0005-0000-0000-0000A0040000}"/>
    <cellStyle name="Normální 41 4" xfId="1742" xr:uid="{00000000-0005-0000-0000-0000A1040000}"/>
    <cellStyle name="Normální 42" xfId="705" xr:uid="{00000000-0005-0000-0000-0000A2040000}"/>
    <cellStyle name="Normální 42 2" xfId="1097" xr:uid="{00000000-0005-0000-0000-0000A3040000}"/>
    <cellStyle name="Normální 42 2 2" xfId="2135" xr:uid="{00000000-0005-0000-0000-0000A4040000}"/>
    <cellStyle name="Normální 42 3" xfId="1367" xr:uid="{00000000-0005-0000-0000-0000A5040000}"/>
    <cellStyle name="Normální 42 3 2" xfId="2405" xr:uid="{00000000-0005-0000-0000-0000A6040000}"/>
    <cellStyle name="Normální 42 4" xfId="1743" xr:uid="{00000000-0005-0000-0000-0000A7040000}"/>
    <cellStyle name="Normální 43" xfId="706" xr:uid="{00000000-0005-0000-0000-0000A8040000}"/>
    <cellStyle name="Normální 43 2" xfId="1098" xr:uid="{00000000-0005-0000-0000-0000A9040000}"/>
    <cellStyle name="Normální 43 2 2" xfId="2136" xr:uid="{00000000-0005-0000-0000-0000AA040000}"/>
    <cellStyle name="Normální 43 3" xfId="1368" xr:uid="{00000000-0005-0000-0000-0000AB040000}"/>
    <cellStyle name="Normální 43 3 2" xfId="2406" xr:uid="{00000000-0005-0000-0000-0000AC040000}"/>
    <cellStyle name="Normální 43 4" xfId="1744" xr:uid="{00000000-0005-0000-0000-0000AD040000}"/>
    <cellStyle name="Normální 44" xfId="707" xr:uid="{00000000-0005-0000-0000-0000AE040000}"/>
    <cellStyle name="Normální 44 2" xfId="1099" xr:uid="{00000000-0005-0000-0000-0000AF040000}"/>
    <cellStyle name="Normální 44 2 2" xfId="2137" xr:uid="{00000000-0005-0000-0000-0000B0040000}"/>
    <cellStyle name="Normální 44 3" xfId="1369" xr:uid="{00000000-0005-0000-0000-0000B1040000}"/>
    <cellStyle name="Normální 44 3 2" xfId="2407" xr:uid="{00000000-0005-0000-0000-0000B2040000}"/>
    <cellStyle name="Normální 44 4" xfId="1745" xr:uid="{00000000-0005-0000-0000-0000B3040000}"/>
    <cellStyle name="Normální 45" xfId="708" xr:uid="{00000000-0005-0000-0000-0000B4040000}"/>
    <cellStyle name="Normální 45 2" xfId="1100" xr:uid="{00000000-0005-0000-0000-0000B5040000}"/>
    <cellStyle name="Normální 45 2 2" xfId="2138" xr:uid="{00000000-0005-0000-0000-0000B6040000}"/>
    <cellStyle name="Normální 45 3" xfId="1370" xr:uid="{00000000-0005-0000-0000-0000B7040000}"/>
    <cellStyle name="Normální 45 3 2" xfId="2408" xr:uid="{00000000-0005-0000-0000-0000B8040000}"/>
    <cellStyle name="Normální 45 4" xfId="1746" xr:uid="{00000000-0005-0000-0000-0000B9040000}"/>
    <cellStyle name="Normální 46" xfId="709" xr:uid="{00000000-0005-0000-0000-0000BA040000}"/>
    <cellStyle name="Normální 46 2" xfId="1101" xr:uid="{00000000-0005-0000-0000-0000BB040000}"/>
    <cellStyle name="Normální 46 2 2" xfId="2139" xr:uid="{00000000-0005-0000-0000-0000BC040000}"/>
    <cellStyle name="Normální 46 3" xfId="1371" xr:uid="{00000000-0005-0000-0000-0000BD040000}"/>
    <cellStyle name="Normální 46 3 2" xfId="2409" xr:uid="{00000000-0005-0000-0000-0000BE040000}"/>
    <cellStyle name="Normální 46 4" xfId="1747" xr:uid="{00000000-0005-0000-0000-0000BF040000}"/>
    <cellStyle name="Normální 47" xfId="710" xr:uid="{00000000-0005-0000-0000-0000C0040000}"/>
    <cellStyle name="Normální 47 2" xfId="1102" xr:uid="{00000000-0005-0000-0000-0000C1040000}"/>
    <cellStyle name="Normální 47 2 2" xfId="2140" xr:uid="{00000000-0005-0000-0000-0000C2040000}"/>
    <cellStyle name="Normální 47 3" xfId="1372" xr:uid="{00000000-0005-0000-0000-0000C3040000}"/>
    <cellStyle name="Normální 47 3 2" xfId="2410" xr:uid="{00000000-0005-0000-0000-0000C4040000}"/>
    <cellStyle name="Normální 47 4" xfId="1748" xr:uid="{00000000-0005-0000-0000-0000C5040000}"/>
    <cellStyle name="Normální 48" xfId="711" xr:uid="{00000000-0005-0000-0000-0000C6040000}"/>
    <cellStyle name="Normální 48 2" xfId="1103" xr:uid="{00000000-0005-0000-0000-0000C7040000}"/>
    <cellStyle name="Normální 48 2 2" xfId="2141" xr:uid="{00000000-0005-0000-0000-0000C8040000}"/>
    <cellStyle name="Normální 48 3" xfId="1373" xr:uid="{00000000-0005-0000-0000-0000C9040000}"/>
    <cellStyle name="Normální 48 3 2" xfId="2411" xr:uid="{00000000-0005-0000-0000-0000CA040000}"/>
    <cellStyle name="Normální 48 4" xfId="1749" xr:uid="{00000000-0005-0000-0000-0000CB040000}"/>
    <cellStyle name="Normální 49" xfId="712" xr:uid="{00000000-0005-0000-0000-0000CC040000}"/>
    <cellStyle name="Normální 49 2" xfId="1104" xr:uid="{00000000-0005-0000-0000-0000CD040000}"/>
    <cellStyle name="Normální 49 2 2" xfId="2142" xr:uid="{00000000-0005-0000-0000-0000CE040000}"/>
    <cellStyle name="Normální 49 3" xfId="1374" xr:uid="{00000000-0005-0000-0000-0000CF040000}"/>
    <cellStyle name="Normální 49 3 2" xfId="2412" xr:uid="{00000000-0005-0000-0000-0000D0040000}"/>
    <cellStyle name="Normální 49 4" xfId="1750" xr:uid="{00000000-0005-0000-0000-0000D1040000}"/>
    <cellStyle name="Normální 5" xfId="120" xr:uid="{00000000-0005-0000-0000-0000D2040000}"/>
    <cellStyle name="Normální 5 10" xfId="493" xr:uid="{00000000-0005-0000-0000-0000D3040000}"/>
    <cellStyle name="Normální 5 10 2" xfId="1531" xr:uid="{00000000-0005-0000-0000-0000D4040000}"/>
    <cellStyle name="Normální 5 11" xfId="884" xr:uid="{00000000-0005-0000-0000-0000D5040000}"/>
    <cellStyle name="Normální 5 11 2" xfId="1922" xr:uid="{00000000-0005-0000-0000-0000D6040000}"/>
    <cellStyle name="Normální 5 12" xfId="1231" xr:uid="{00000000-0005-0000-0000-0000D7040000}"/>
    <cellStyle name="Normální 5 12 2" xfId="2269" xr:uid="{00000000-0005-0000-0000-0000D8040000}"/>
    <cellStyle name="Normální 5 13" xfId="1436" xr:uid="{00000000-0005-0000-0000-0000D9040000}"/>
    <cellStyle name="normální 5 2" xfId="281" xr:uid="{00000000-0005-0000-0000-0000DA040000}"/>
    <cellStyle name="normální 5 2 2" xfId="282" xr:uid="{00000000-0005-0000-0000-0000DB040000}"/>
    <cellStyle name="normální 5 2_EU tab textová část SR 2016  (2)" xfId="283" xr:uid="{00000000-0005-0000-0000-0000DC040000}"/>
    <cellStyle name="normální 5 3" xfId="284" xr:uid="{00000000-0005-0000-0000-0000DD040000}"/>
    <cellStyle name="normální 5 4" xfId="285" xr:uid="{00000000-0005-0000-0000-0000DE040000}"/>
    <cellStyle name="Normální 5 5" xfId="481" xr:uid="{00000000-0005-0000-0000-0000DF040000}"/>
    <cellStyle name="Normální 5 5 2" xfId="1521" xr:uid="{00000000-0005-0000-0000-0000E0040000}"/>
    <cellStyle name="Normální 5 6" xfId="450" xr:uid="{00000000-0005-0000-0000-0000E1040000}"/>
    <cellStyle name="Normální 5 6 2" xfId="1490" xr:uid="{00000000-0005-0000-0000-0000E2040000}"/>
    <cellStyle name="Normální 5 7" xfId="751" xr:uid="{00000000-0005-0000-0000-0000E3040000}"/>
    <cellStyle name="Normální 5 7 2" xfId="1789" xr:uid="{00000000-0005-0000-0000-0000E4040000}"/>
    <cellStyle name="Normální 5 8" xfId="747" xr:uid="{00000000-0005-0000-0000-0000E5040000}"/>
    <cellStyle name="Normální 5 8 2" xfId="1785" xr:uid="{00000000-0005-0000-0000-0000E6040000}"/>
    <cellStyle name="Normální 5 9" xfId="561" xr:uid="{00000000-0005-0000-0000-0000E7040000}"/>
    <cellStyle name="Normální 5 9 2" xfId="1599" xr:uid="{00000000-0005-0000-0000-0000E8040000}"/>
    <cellStyle name="normální 5_EU tab textová část SR 2016  (2)" xfId="286" xr:uid="{00000000-0005-0000-0000-0000E9040000}"/>
    <cellStyle name="Normální 50" xfId="713" xr:uid="{00000000-0005-0000-0000-0000EA040000}"/>
    <cellStyle name="Normální 50 2" xfId="1105" xr:uid="{00000000-0005-0000-0000-0000EB040000}"/>
    <cellStyle name="Normální 50 2 2" xfId="2143" xr:uid="{00000000-0005-0000-0000-0000EC040000}"/>
    <cellStyle name="Normální 50 3" xfId="1375" xr:uid="{00000000-0005-0000-0000-0000ED040000}"/>
    <cellStyle name="Normální 50 3 2" xfId="2413" xr:uid="{00000000-0005-0000-0000-0000EE040000}"/>
    <cellStyle name="Normální 50 4" xfId="1751" xr:uid="{00000000-0005-0000-0000-0000EF040000}"/>
    <cellStyle name="Normální 51" xfId="714" xr:uid="{00000000-0005-0000-0000-0000F0040000}"/>
    <cellStyle name="Normální 51 2" xfId="1106" xr:uid="{00000000-0005-0000-0000-0000F1040000}"/>
    <cellStyle name="Normální 51 2 2" xfId="2144" xr:uid="{00000000-0005-0000-0000-0000F2040000}"/>
    <cellStyle name="Normální 51 3" xfId="1376" xr:uid="{00000000-0005-0000-0000-0000F3040000}"/>
    <cellStyle name="Normální 51 3 2" xfId="2414" xr:uid="{00000000-0005-0000-0000-0000F4040000}"/>
    <cellStyle name="Normální 51 4" xfId="1752" xr:uid="{00000000-0005-0000-0000-0000F5040000}"/>
    <cellStyle name="Normální 52" xfId="715" xr:uid="{00000000-0005-0000-0000-0000F6040000}"/>
    <cellStyle name="Normální 52 2" xfId="1107" xr:uid="{00000000-0005-0000-0000-0000F7040000}"/>
    <cellStyle name="Normální 52 2 2" xfId="2145" xr:uid="{00000000-0005-0000-0000-0000F8040000}"/>
    <cellStyle name="Normální 52 3" xfId="1377" xr:uid="{00000000-0005-0000-0000-0000F9040000}"/>
    <cellStyle name="Normální 52 3 2" xfId="2415" xr:uid="{00000000-0005-0000-0000-0000FA040000}"/>
    <cellStyle name="Normální 52 4" xfId="1753" xr:uid="{00000000-0005-0000-0000-0000FB040000}"/>
    <cellStyle name="Normální 53" xfId="716" xr:uid="{00000000-0005-0000-0000-0000FC040000}"/>
    <cellStyle name="Normální 53 2" xfId="1108" xr:uid="{00000000-0005-0000-0000-0000FD040000}"/>
    <cellStyle name="Normální 53 2 2" xfId="2146" xr:uid="{00000000-0005-0000-0000-0000FE040000}"/>
    <cellStyle name="Normální 53 3" xfId="1378" xr:uid="{00000000-0005-0000-0000-0000FF040000}"/>
    <cellStyle name="Normální 53 3 2" xfId="2416" xr:uid="{00000000-0005-0000-0000-000000050000}"/>
    <cellStyle name="Normální 53 4" xfId="1754" xr:uid="{00000000-0005-0000-0000-000001050000}"/>
    <cellStyle name="Normální 54" xfId="717" xr:uid="{00000000-0005-0000-0000-000002050000}"/>
    <cellStyle name="Normální 54 2" xfId="1109" xr:uid="{00000000-0005-0000-0000-000003050000}"/>
    <cellStyle name="Normální 54 2 2" xfId="2147" xr:uid="{00000000-0005-0000-0000-000004050000}"/>
    <cellStyle name="Normální 54 3" xfId="1379" xr:uid="{00000000-0005-0000-0000-000005050000}"/>
    <cellStyle name="Normální 54 3 2" xfId="2417" xr:uid="{00000000-0005-0000-0000-000006050000}"/>
    <cellStyle name="Normální 54 4" xfId="1755" xr:uid="{00000000-0005-0000-0000-000007050000}"/>
    <cellStyle name="Normální 55" xfId="718" xr:uid="{00000000-0005-0000-0000-000008050000}"/>
    <cellStyle name="Normální 55 2" xfId="1110" xr:uid="{00000000-0005-0000-0000-000009050000}"/>
    <cellStyle name="Normální 55 2 2" xfId="2148" xr:uid="{00000000-0005-0000-0000-00000A050000}"/>
    <cellStyle name="Normální 55 3" xfId="1380" xr:uid="{00000000-0005-0000-0000-00000B050000}"/>
    <cellStyle name="Normální 55 3 2" xfId="2418" xr:uid="{00000000-0005-0000-0000-00000C050000}"/>
    <cellStyle name="Normální 55 4" xfId="1756" xr:uid="{00000000-0005-0000-0000-00000D050000}"/>
    <cellStyle name="Normální 56" xfId="719" xr:uid="{00000000-0005-0000-0000-00000E050000}"/>
    <cellStyle name="Normální 56 2" xfId="1111" xr:uid="{00000000-0005-0000-0000-00000F050000}"/>
    <cellStyle name="Normální 56 2 2" xfId="2149" xr:uid="{00000000-0005-0000-0000-000010050000}"/>
    <cellStyle name="Normální 56 3" xfId="1381" xr:uid="{00000000-0005-0000-0000-000011050000}"/>
    <cellStyle name="Normální 56 3 2" xfId="2419" xr:uid="{00000000-0005-0000-0000-000012050000}"/>
    <cellStyle name="Normální 56 4" xfId="1757" xr:uid="{00000000-0005-0000-0000-000013050000}"/>
    <cellStyle name="Normální 57" xfId="720" xr:uid="{00000000-0005-0000-0000-000014050000}"/>
    <cellStyle name="Normální 57 2" xfId="1112" xr:uid="{00000000-0005-0000-0000-000015050000}"/>
    <cellStyle name="Normální 57 2 2" xfId="2150" xr:uid="{00000000-0005-0000-0000-000016050000}"/>
    <cellStyle name="Normální 57 3" xfId="1382" xr:uid="{00000000-0005-0000-0000-000017050000}"/>
    <cellStyle name="Normální 57 3 2" xfId="2420" xr:uid="{00000000-0005-0000-0000-000018050000}"/>
    <cellStyle name="Normální 57 4" xfId="1758" xr:uid="{00000000-0005-0000-0000-000019050000}"/>
    <cellStyle name="Normální 58" xfId="721" xr:uid="{00000000-0005-0000-0000-00001A050000}"/>
    <cellStyle name="Normální 58 2" xfId="1113" xr:uid="{00000000-0005-0000-0000-00001B050000}"/>
    <cellStyle name="Normální 58 2 2" xfId="2151" xr:uid="{00000000-0005-0000-0000-00001C050000}"/>
    <cellStyle name="Normální 58 3" xfId="1383" xr:uid="{00000000-0005-0000-0000-00001D050000}"/>
    <cellStyle name="Normální 58 3 2" xfId="2421" xr:uid="{00000000-0005-0000-0000-00001E050000}"/>
    <cellStyle name="Normální 58 4" xfId="1759" xr:uid="{00000000-0005-0000-0000-00001F050000}"/>
    <cellStyle name="Normální 59" xfId="722" xr:uid="{00000000-0005-0000-0000-000020050000}"/>
    <cellStyle name="Normální 59 2" xfId="1114" xr:uid="{00000000-0005-0000-0000-000021050000}"/>
    <cellStyle name="Normální 59 2 2" xfId="2152" xr:uid="{00000000-0005-0000-0000-000022050000}"/>
    <cellStyle name="Normální 59 3" xfId="1384" xr:uid="{00000000-0005-0000-0000-000023050000}"/>
    <cellStyle name="Normální 59 3 2" xfId="2422" xr:uid="{00000000-0005-0000-0000-000024050000}"/>
    <cellStyle name="Normální 59 4" xfId="1760" xr:uid="{00000000-0005-0000-0000-000025050000}"/>
    <cellStyle name="Normální 6" xfId="287" xr:uid="{00000000-0005-0000-0000-000026050000}"/>
    <cellStyle name="normální 6 2" xfId="288" xr:uid="{00000000-0005-0000-0000-000027050000}"/>
    <cellStyle name="normální 6 2 2" xfId="289" xr:uid="{00000000-0005-0000-0000-000028050000}"/>
    <cellStyle name="normální 6 2_EU tab textová část SR 2016  (2)" xfId="290" xr:uid="{00000000-0005-0000-0000-000029050000}"/>
    <cellStyle name="normální 6 3" xfId="291" xr:uid="{00000000-0005-0000-0000-00002A050000}"/>
    <cellStyle name="normální 6_MŠMT pro SZÚ" xfId="292" xr:uid="{00000000-0005-0000-0000-00002B050000}"/>
    <cellStyle name="Normální 60" xfId="723" xr:uid="{00000000-0005-0000-0000-00002C050000}"/>
    <cellStyle name="Normální 60 2" xfId="1115" xr:uid="{00000000-0005-0000-0000-00002D050000}"/>
    <cellStyle name="Normální 60 2 2" xfId="2153" xr:uid="{00000000-0005-0000-0000-00002E050000}"/>
    <cellStyle name="Normální 60 3" xfId="1385" xr:uid="{00000000-0005-0000-0000-00002F050000}"/>
    <cellStyle name="Normální 60 3 2" xfId="2423" xr:uid="{00000000-0005-0000-0000-000030050000}"/>
    <cellStyle name="Normální 60 4" xfId="1761" xr:uid="{00000000-0005-0000-0000-000031050000}"/>
    <cellStyle name="Normální 61" xfId="724" xr:uid="{00000000-0005-0000-0000-000032050000}"/>
    <cellStyle name="Normální 61 2" xfId="1116" xr:uid="{00000000-0005-0000-0000-000033050000}"/>
    <cellStyle name="Normální 61 2 2" xfId="2154" xr:uid="{00000000-0005-0000-0000-000034050000}"/>
    <cellStyle name="Normální 61 3" xfId="1386" xr:uid="{00000000-0005-0000-0000-000035050000}"/>
    <cellStyle name="Normální 61 3 2" xfId="2424" xr:uid="{00000000-0005-0000-0000-000036050000}"/>
    <cellStyle name="Normální 61 4" xfId="1762" xr:uid="{00000000-0005-0000-0000-000037050000}"/>
    <cellStyle name="Normální 62" xfId="725" xr:uid="{00000000-0005-0000-0000-000038050000}"/>
    <cellStyle name="Normální 62 2" xfId="1117" xr:uid="{00000000-0005-0000-0000-000039050000}"/>
    <cellStyle name="Normální 62 2 2" xfId="2155" xr:uid="{00000000-0005-0000-0000-00003A050000}"/>
    <cellStyle name="Normální 62 3" xfId="1387" xr:uid="{00000000-0005-0000-0000-00003B050000}"/>
    <cellStyle name="Normální 62 3 2" xfId="2425" xr:uid="{00000000-0005-0000-0000-00003C050000}"/>
    <cellStyle name="Normální 62 4" xfId="1763" xr:uid="{00000000-0005-0000-0000-00003D050000}"/>
    <cellStyle name="Normální 63" xfId="726" xr:uid="{00000000-0005-0000-0000-00003E050000}"/>
    <cellStyle name="Normální 63 2" xfId="1118" xr:uid="{00000000-0005-0000-0000-00003F050000}"/>
    <cellStyle name="Normální 63 2 2" xfId="2156" xr:uid="{00000000-0005-0000-0000-000040050000}"/>
    <cellStyle name="Normální 63 3" xfId="1388" xr:uid="{00000000-0005-0000-0000-000041050000}"/>
    <cellStyle name="Normální 63 3 2" xfId="2426" xr:uid="{00000000-0005-0000-0000-000042050000}"/>
    <cellStyle name="Normální 63 4" xfId="1764" xr:uid="{00000000-0005-0000-0000-000043050000}"/>
    <cellStyle name="Normální 64" xfId="727" xr:uid="{00000000-0005-0000-0000-000044050000}"/>
    <cellStyle name="Normální 64 2" xfId="1119" xr:uid="{00000000-0005-0000-0000-000045050000}"/>
    <cellStyle name="Normální 64 2 2" xfId="2157" xr:uid="{00000000-0005-0000-0000-000046050000}"/>
    <cellStyle name="Normální 64 3" xfId="1389" xr:uid="{00000000-0005-0000-0000-000047050000}"/>
    <cellStyle name="Normální 64 3 2" xfId="2427" xr:uid="{00000000-0005-0000-0000-000048050000}"/>
    <cellStyle name="Normální 64 4" xfId="1765" xr:uid="{00000000-0005-0000-0000-000049050000}"/>
    <cellStyle name="Normální 65" xfId="728" xr:uid="{00000000-0005-0000-0000-00004A050000}"/>
    <cellStyle name="Normální 65 2" xfId="1120" xr:uid="{00000000-0005-0000-0000-00004B050000}"/>
    <cellStyle name="Normální 65 2 2" xfId="2158" xr:uid="{00000000-0005-0000-0000-00004C050000}"/>
    <cellStyle name="Normální 65 3" xfId="1390" xr:uid="{00000000-0005-0000-0000-00004D050000}"/>
    <cellStyle name="Normální 65 3 2" xfId="2428" xr:uid="{00000000-0005-0000-0000-00004E050000}"/>
    <cellStyle name="Normální 65 4" xfId="1766" xr:uid="{00000000-0005-0000-0000-00004F050000}"/>
    <cellStyle name="Normální 66" xfId="729" xr:uid="{00000000-0005-0000-0000-000050050000}"/>
    <cellStyle name="Normální 66 2" xfId="1121" xr:uid="{00000000-0005-0000-0000-000051050000}"/>
    <cellStyle name="Normální 66 2 2" xfId="2159" xr:uid="{00000000-0005-0000-0000-000052050000}"/>
    <cellStyle name="Normální 66 3" xfId="1391" xr:uid="{00000000-0005-0000-0000-000053050000}"/>
    <cellStyle name="Normální 66 3 2" xfId="2429" xr:uid="{00000000-0005-0000-0000-000054050000}"/>
    <cellStyle name="Normální 66 4" xfId="1767" xr:uid="{00000000-0005-0000-0000-000055050000}"/>
    <cellStyle name="Normální 67" xfId="730" xr:uid="{00000000-0005-0000-0000-000056050000}"/>
    <cellStyle name="Normální 67 2" xfId="1122" xr:uid="{00000000-0005-0000-0000-000057050000}"/>
    <cellStyle name="Normální 67 2 2" xfId="2160" xr:uid="{00000000-0005-0000-0000-000058050000}"/>
    <cellStyle name="Normální 67 3" xfId="1392" xr:uid="{00000000-0005-0000-0000-000059050000}"/>
    <cellStyle name="Normální 67 3 2" xfId="2430" xr:uid="{00000000-0005-0000-0000-00005A050000}"/>
    <cellStyle name="Normální 67 4" xfId="1768" xr:uid="{00000000-0005-0000-0000-00005B050000}"/>
    <cellStyle name="Normální 68" xfId="731" xr:uid="{00000000-0005-0000-0000-00005C050000}"/>
    <cellStyle name="Normální 68 2" xfId="1123" xr:uid="{00000000-0005-0000-0000-00005D050000}"/>
    <cellStyle name="Normální 68 2 2" xfId="2161" xr:uid="{00000000-0005-0000-0000-00005E050000}"/>
    <cellStyle name="Normální 68 3" xfId="1393" xr:uid="{00000000-0005-0000-0000-00005F050000}"/>
    <cellStyle name="Normální 68 3 2" xfId="2431" xr:uid="{00000000-0005-0000-0000-000060050000}"/>
    <cellStyle name="Normální 68 4" xfId="1769" xr:uid="{00000000-0005-0000-0000-000061050000}"/>
    <cellStyle name="Normální 69" xfId="732" xr:uid="{00000000-0005-0000-0000-000062050000}"/>
    <cellStyle name="Normální 69 2" xfId="1124" xr:uid="{00000000-0005-0000-0000-000063050000}"/>
    <cellStyle name="Normální 69 2 2" xfId="2162" xr:uid="{00000000-0005-0000-0000-000064050000}"/>
    <cellStyle name="Normální 69 3" xfId="1394" xr:uid="{00000000-0005-0000-0000-000065050000}"/>
    <cellStyle name="Normální 69 3 2" xfId="2432" xr:uid="{00000000-0005-0000-0000-000066050000}"/>
    <cellStyle name="Normální 69 4" xfId="1770" xr:uid="{00000000-0005-0000-0000-000067050000}"/>
    <cellStyle name="normální 7" xfId="293" xr:uid="{00000000-0005-0000-0000-000068050000}"/>
    <cellStyle name="normální 7 2" xfId="294" xr:uid="{00000000-0005-0000-0000-000069050000}"/>
    <cellStyle name="normální 7_EU tab textová část SR 2016  (2)" xfId="295" xr:uid="{00000000-0005-0000-0000-00006A050000}"/>
    <cellStyle name="Normální 70" xfId="733" xr:uid="{00000000-0005-0000-0000-00006B050000}"/>
    <cellStyle name="Normální 70 2" xfId="1125" xr:uid="{00000000-0005-0000-0000-00006C050000}"/>
    <cellStyle name="Normální 70 2 2" xfId="2163" xr:uid="{00000000-0005-0000-0000-00006D050000}"/>
    <cellStyle name="Normální 70 3" xfId="1395" xr:uid="{00000000-0005-0000-0000-00006E050000}"/>
    <cellStyle name="Normální 70 3 2" xfId="2433" xr:uid="{00000000-0005-0000-0000-00006F050000}"/>
    <cellStyle name="Normální 70 4" xfId="1771" xr:uid="{00000000-0005-0000-0000-000070050000}"/>
    <cellStyle name="Normální 71" xfId="734" xr:uid="{00000000-0005-0000-0000-000071050000}"/>
    <cellStyle name="Normální 71 2" xfId="1126" xr:uid="{00000000-0005-0000-0000-000072050000}"/>
    <cellStyle name="Normální 71 2 2" xfId="2164" xr:uid="{00000000-0005-0000-0000-000073050000}"/>
    <cellStyle name="Normální 71 3" xfId="1396" xr:uid="{00000000-0005-0000-0000-000074050000}"/>
    <cellStyle name="Normální 71 3 2" xfId="2434" xr:uid="{00000000-0005-0000-0000-000075050000}"/>
    <cellStyle name="Normální 71 4" xfId="1772" xr:uid="{00000000-0005-0000-0000-000076050000}"/>
    <cellStyle name="Normální 72" xfId="735" xr:uid="{00000000-0005-0000-0000-000077050000}"/>
    <cellStyle name="Normální 72 2" xfId="1127" xr:uid="{00000000-0005-0000-0000-000078050000}"/>
    <cellStyle name="Normální 72 2 2" xfId="2165" xr:uid="{00000000-0005-0000-0000-000079050000}"/>
    <cellStyle name="Normální 72 3" xfId="1397" xr:uid="{00000000-0005-0000-0000-00007A050000}"/>
    <cellStyle name="Normální 72 3 2" xfId="2435" xr:uid="{00000000-0005-0000-0000-00007B050000}"/>
    <cellStyle name="Normální 72 4" xfId="1773" xr:uid="{00000000-0005-0000-0000-00007C050000}"/>
    <cellStyle name="Normální 73" xfId="736" xr:uid="{00000000-0005-0000-0000-00007D050000}"/>
    <cellStyle name="Normální 73 2" xfId="1128" xr:uid="{00000000-0005-0000-0000-00007E050000}"/>
    <cellStyle name="Normální 73 2 2" xfId="2166" xr:uid="{00000000-0005-0000-0000-00007F050000}"/>
    <cellStyle name="Normální 73 3" xfId="1398" xr:uid="{00000000-0005-0000-0000-000080050000}"/>
    <cellStyle name="Normální 73 3 2" xfId="2436" xr:uid="{00000000-0005-0000-0000-000081050000}"/>
    <cellStyle name="Normální 73 4" xfId="1774" xr:uid="{00000000-0005-0000-0000-000082050000}"/>
    <cellStyle name="Normální 74" xfId="737" xr:uid="{00000000-0005-0000-0000-000083050000}"/>
    <cellStyle name="Normální 74 2" xfId="1129" xr:uid="{00000000-0005-0000-0000-000084050000}"/>
    <cellStyle name="Normální 74 2 2" xfId="2167" xr:uid="{00000000-0005-0000-0000-000085050000}"/>
    <cellStyle name="Normální 74 3" xfId="1399" xr:uid="{00000000-0005-0000-0000-000086050000}"/>
    <cellStyle name="Normální 74 3 2" xfId="2437" xr:uid="{00000000-0005-0000-0000-000087050000}"/>
    <cellStyle name="Normální 74 4" xfId="1775" xr:uid="{00000000-0005-0000-0000-000088050000}"/>
    <cellStyle name="Normální 75" xfId="738" xr:uid="{00000000-0005-0000-0000-000089050000}"/>
    <cellStyle name="Normální 75 2" xfId="1130" xr:uid="{00000000-0005-0000-0000-00008A050000}"/>
    <cellStyle name="Normální 75 2 2" xfId="2168" xr:uid="{00000000-0005-0000-0000-00008B050000}"/>
    <cellStyle name="Normální 75 3" xfId="1400" xr:uid="{00000000-0005-0000-0000-00008C050000}"/>
    <cellStyle name="Normální 75 3 2" xfId="2438" xr:uid="{00000000-0005-0000-0000-00008D050000}"/>
    <cellStyle name="Normální 75 4" xfId="1776" xr:uid="{00000000-0005-0000-0000-00008E050000}"/>
    <cellStyle name="Normální 76" xfId="739" xr:uid="{00000000-0005-0000-0000-00008F050000}"/>
    <cellStyle name="Normální 76 2" xfId="1131" xr:uid="{00000000-0005-0000-0000-000090050000}"/>
    <cellStyle name="Normální 76 2 2" xfId="2169" xr:uid="{00000000-0005-0000-0000-000091050000}"/>
    <cellStyle name="Normální 76 3" xfId="1401" xr:uid="{00000000-0005-0000-0000-000092050000}"/>
    <cellStyle name="Normální 76 3 2" xfId="2439" xr:uid="{00000000-0005-0000-0000-000093050000}"/>
    <cellStyle name="Normální 76 4" xfId="1777" xr:uid="{00000000-0005-0000-0000-000094050000}"/>
    <cellStyle name="Normální 77" xfId="693" xr:uid="{00000000-0005-0000-0000-000095050000}"/>
    <cellStyle name="Normální 77 2" xfId="1085" xr:uid="{00000000-0005-0000-0000-000096050000}"/>
    <cellStyle name="Normální 77 2 2" xfId="2123" xr:uid="{00000000-0005-0000-0000-000097050000}"/>
    <cellStyle name="Normální 77 3" xfId="1355" xr:uid="{00000000-0005-0000-0000-000098050000}"/>
    <cellStyle name="Normální 77 3 2" xfId="2393" xr:uid="{00000000-0005-0000-0000-000099050000}"/>
    <cellStyle name="Normální 77 4" xfId="1731" xr:uid="{00000000-0005-0000-0000-00009A050000}"/>
    <cellStyle name="Normální 78" xfId="740" xr:uid="{00000000-0005-0000-0000-00009B050000}"/>
    <cellStyle name="Normální 78 2" xfId="1132" xr:uid="{00000000-0005-0000-0000-00009C050000}"/>
    <cellStyle name="Normální 78 2 2" xfId="2170" xr:uid="{00000000-0005-0000-0000-00009D050000}"/>
    <cellStyle name="Normální 78 3" xfId="1402" xr:uid="{00000000-0005-0000-0000-00009E050000}"/>
    <cellStyle name="Normální 78 3 2" xfId="2440" xr:uid="{00000000-0005-0000-0000-00009F050000}"/>
    <cellStyle name="Normální 78 4" xfId="1778" xr:uid="{00000000-0005-0000-0000-0000A0050000}"/>
    <cellStyle name="Normální 79" xfId="1404" xr:uid="{00000000-0005-0000-0000-0000A1050000}"/>
    <cellStyle name="Normální 79 2" xfId="2441" xr:uid="{00000000-0005-0000-0000-0000A2050000}"/>
    <cellStyle name="Normální 79 3" xfId="2442" xr:uid="{00000000-0005-0000-0000-0000A3050000}"/>
    <cellStyle name="Normální 79 3 2" xfId="2450" xr:uid="{00000000-0005-0000-0000-0000A4050000}"/>
    <cellStyle name="Normální 79 4" xfId="2449" xr:uid="{00000000-0005-0000-0000-0000A5050000}"/>
    <cellStyle name="Normální 8" xfId="119" xr:uid="{00000000-0005-0000-0000-0000A6050000}"/>
    <cellStyle name="Normální 8 2" xfId="121" xr:uid="{00000000-0005-0000-0000-0000A7050000}"/>
    <cellStyle name="Normální 8 2 2" xfId="482" xr:uid="{00000000-0005-0000-0000-0000A8050000}"/>
    <cellStyle name="Normální 8 2 2 2" xfId="1522" xr:uid="{00000000-0005-0000-0000-0000A9050000}"/>
    <cellStyle name="Normální 8 2 3" xfId="885" xr:uid="{00000000-0005-0000-0000-0000AA050000}"/>
    <cellStyle name="Normální 8 2 3 2" xfId="1923" xr:uid="{00000000-0005-0000-0000-0000AB050000}"/>
    <cellStyle name="Normální 8 2 4" xfId="1232" xr:uid="{00000000-0005-0000-0000-0000AC050000}"/>
    <cellStyle name="Normální 8 2 4 2" xfId="2270" xr:uid="{00000000-0005-0000-0000-0000AD050000}"/>
    <cellStyle name="Normální 8 2 5" xfId="1437" xr:uid="{00000000-0005-0000-0000-0000AE050000}"/>
    <cellStyle name="Normální 8 3" xfId="398" xr:uid="{00000000-0005-0000-0000-0000AF050000}"/>
    <cellStyle name="Normální 8 3 2" xfId="580" xr:uid="{00000000-0005-0000-0000-0000B0050000}"/>
    <cellStyle name="Normální 8 3 2 2" xfId="1618" xr:uid="{00000000-0005-0000-0000-0000B1050000}"/>
    <cellStyle name="Normální 8 3 3" xfId="971" xr:uid="{00000000-0005-0000-0000-0000B2050000}"/>
    <cellStyle name="Normální 8 3 3 2" xfId="2009" xr:uid="{00000000-0005-0000-0000-0000B3050000}"/>
    <cellStyle name="Normální 8 3 4" xfId="1248" xr:uid="{00000000-0005-0000-0000-0000B4050000}"/>
    <cellStyle name="Normální 8 3 4 2" xfId="2286" xr:uid="{00000000-0005-0000-0000-0000B5050000}"/>
    <cellStyle name="Normální 8 3 5" xfId="1459" xr:uid="{00000000-0005-0000-0000-0000B6050000}"/>
    <cellStyle name="Normální 8 4" xfId="480" xr:uid="{00000000-0005-0000-0000-0000B7050000}"/>
    <cellStyle name="Normální 8 4 2" xfId="1520" xr:uid="{00000000-0005-0000-0000-0000B8050000}"/>
    <cellStyle name="Normální 8 5" xfId="883" xr:uid="{00000000-0005-0000-0000-0000B9050000}"/>
    <cellStyle name="Normální 8 5 2" xfId="1921" xr:uid="{00000000-0005-0000-0000-0000BA050000}"/>
    <cellStyle name="Normální 8 6" xfId="1230" xr:uid="{00000000-0005-0000-0000-0000BB050000}"/>
    <cellStyle name="Normální 8 6 2" xfId="2268" xr:uid="{00000000-0005-0000-0000-0000BC050000}"/>
    <cellStyle name="Normální 8 7" xfId="1435" xr:uid="{00000000-0005-0000-0000-0000BD050000}"/>
    <cellStyle name="Normální 80" xfId="1407" xr:uid="{00000000-0005-0000-0000-0000BE050000}"/>
    <cellStyle name="Normální 81" xfId="1409" xr:uid="{00000000-0005-0000-0000-0000BF050000}"/>
    <cellStyle name="Normální 82" xfId="2443" xr:uid="{00000000-0005-0000-0000-0000C0050000}"/>
    <cellStyle name="Normální 83" xfId="2444" xr:uid="{00000000-0005-0000-0000-0000C1050000}"/>
    <cellStyle name="Normální 84" xfId="2447" xr:uid="{00000000-0005-0000-0000-0000C2050000}"/>
    <cellStyle name="Normální 85" xfId="2448" xr:uid="{00000000-0005-0000-0000-0000C3050000}"/>
    <cellStyle name="Normální 86" xfId="2451" xr:uid="{00000000-0005-0000-0000-0000C4050000}"/>
    <cellStyle name="normální 9" xfId="296" xr:uid="{00000000-0005-0000-0000-0000C5050000}"/>
    <cellStyle name="normální 9 2" xfId="297" xr:uid="{00000000-0005-0000-0000-0000C6050000}"/>
    <cellStyle name="normální 9_EU tab textová část SR 2016  (2)" xfId="298" xr:uid="{00000000-0005-0000-0000-0000C7050000}"/>
    <cellStyle name="normální_02-SR04-PR-príl 123-upr " xfId="45" xr:uid="{00000000-0005-0000-0000-0000C8050000}"/>
    <cellStyle name="normální_131 TA" xfId="46" xr:uid="{00000000-0005-0000-0000-0000C9050000}"/>
    <cellStyle name="normální_7-bilance2009-test" xfId="47" xr:uid="{00000000-0005-0000-0000-0000CA050000}"/>
    <cellStyle name="normální_bilance I výhledu 2009-2012 dle kapitol" xfId="48" xr:uid="{00000000-0005-0000-0000-0000CB050000}"/>
    <cellStyle name="normální_LIMITY-Kapitoly-2010-2013-duben-2010" xfId="1411" xr:uid="{00000000-0005-0000-0000-0000CC050000}"/>
    <cellStyle name="normální_LIMITY-Kapitoly-2015-2017-výhled-propoj" xfId="1410" xr:uid="{00000000-0005-0000-0000-0000CD050000}"/>
    <cellStyle name="normální_List1" xfId="49" xr:uid="{00000000-0005-0000-0000-0000CE050000}"/>
    <cellStyle name="normální_matice příjmy" xfId="50" xr:uid="{00000000-0005-0000-0000-0000CF050000}"/>
    <cellStyle name="normální_matice výdaje" xfId="51" xr:uid="{00000000-0005-0000-0000-0000D0050000}"/>
    <cellStyle name="normální_SR 2007 - tab.č.7 verze pro tisk 28.09.06" xfId="429" xr:uid="{00000000-0005-0000-0000-0000D1050000}"/>
    <cellStyle name="normální_SR 2007 - tab.č.8 a 9 verze pro tisk 28.09.06" xfId="430" xr:uid="{00000000-0005-0000-0000-0000D2050000}"/>
    <cellStyle name="normální_Tab č 17-2014 (2)" xfId="52" xr:uid="{00000000-0005-0000-0000-0000D3050000}"/>
    <cellStyle name="normální_VaV -17" xfId="53" xr:uid="{00000000-0005-0000-0000-0000D4050000}"/>
    <cellStyle name="normální_VPS_příjmy a  výdaje 2014-SCHVÁLENÝ_ROZPOČET" xfId="1406" xr:uid="{00000000-0005-0000-0000-0000D5050000}"/>
    <cellStyle name="normální_VVaI 2011září PSP pro 11" xfId="411" xr:uid="{00000000-0005-0000-0000-0000D6050000}"/>
    <cellStyle name="normální_Vzor RO" xfId="54" xr:uid="{00000000-0005-0000-0000-0000D7050000}"/>
    <cellStyle name="Note" xfId="299" xr:uid="{00000000-0005-0000-0000-0000D8050000}"/>
    <cellStyle name="Note 2" xfId="300" xr:uid="{00000000-0005-0000-0000-0000D9050000}"/>
    <cellStyle name="Note 2 2" xfId="549" xr:uid="{00000000-0005-0000-0000-0000DA050000}"/>
    <cellStyle name="Note 2 2 2" xfId="1587" xr:uid="{00000000-0005-0000-0000-0000DB050000}"/>
    <cellStyle name="Note 2 3" xfId="506" xr:uid="{00000000-0005-0000-0000-0000DC050000}"/>
    <cellStyle name="Note 2 3 2" xfId="1544" xr:uid="{00000000-0005-0000-0000-0000DD050000}"/>
    <cellStyle name="Note 2 4" xfId="822" xr:uid="{00000000-0005-0000-0000-0000DE050000}"/>
    <cellStyle name="Note 2 4 2" xfId="1860" xr:uid="{00000000-0005-0000-0000-0000DF050000}"/>
    <cellStyle name="Note 2 5" xfId="1169" xr:uid="{00000000-0005-0000-0000-0000E0050000}"/>
    <cellStyle name="Note 2 5 2" xfId="2207" xr:uid="{00000000-0005-0000-0000-0000E1050000}"/>
    <cellStyle name="Note 2 6" xfId="891" xr:uid="{00000000-0005-0000-0000-0000E2050000}"/>
    <cellStyle name="Note 2 6 2" xfId="1929" xr:uid="{00000000-0005-0000-0000-0000E3050000}"/>
    <cellStyle name="Note 2 7" xfId="899" xr:uid="{00000000-0005-0000-0000-0000E4050000}"/>
    <cellStyle name="Note 2 7 2" xfId="1937" xr:uid="{00000000-0005-0000-0000-0000E5050000}"/>
    <cellStyle name="Note 2 8" xfId="1448" xr:uid="{00000000-0005-0000-0000-0000E6050000}"/>
    <cellStyle name="Note 3" xfId="438" xr:uid="{00000000-0005-0000-0000-0000E7050000}"/>
    <cellStyle name="Note 3 2" xfId="1479" xr:uid="{00000000-0005-0000-0000-0000E8050000}"/>
    <cellStyle name="Note 4" xfId="557" xr:uid="{00000000-0005-0000-0000-0000E9050000}"/>
    <cellStyle name="Note 4 2" xfId="1595" xr:uid="{00000000-0005-0000-0000-0000EA050000}"/>
    <cellStyle name="Note 5" xfId="554" xr:uid="{00000000-0005-0000-0000-0000EB050000}"/>
    <cellStyle name="Note 5 2" xfId="1592" xr:uid="{00000000-0005-0000-0000-0000EC050000}"/>
    <cellStyle name="Note 6" xfId="893" xr:uid="{00000000-0005-0000-0000-0000ED050000}"/>
    <cellStyle name="Note 6 2" xfId="1931" xr:uid="{00000000-0005-0000-0000-0000EE050000}"/>
    <cellStyle name="Note 7" xfId="964" xr:uid="{00000000-0005-0000-0000-0000EF050000}"/>
    <cellStyle name="Note 7 2" xfId="2002" xr:uid="{00000000-0005-0000-0000-0000F0050000}"/>
    <cellStyle name="Note 8" xfId="942" xr:uid="{00000000-0005-0000-0000-0000F1050000}"/>
    <cellStyle name="Note 8 2" xfId="1980" xr:uid="{00000000-0005-0000-0000-0000F2050000}"/>
    <cellStyle name="Note 9" xfId="1447" xr:uid="{00000000-0005-0000-0000-0000F3050000}"/>
    <cellStyle name="Output" xfId="301" xr:uid="{00000000-0005-0000-0000-0000F4050000}"/>
    <cellStyle name="Output 2" xfId="512" xr:uid="{00000000-0005-0000-0000-0000F5050000}"/>
    <cellStyle name="Output 2 2" xfId="1550" xr:uid="{00000000-0005-0000-0000-0000F6050000}"/>
    <cellStyle name="Output 3" xfId="560" xr:uid="{00000000-0005-0000-0000-0000F7050000}"/>
    <cellStyle name="Output 3 2" xfId="1598" xr:uid="{00000000-0005-0000-0000-0000F8050000}"/>
    <cellStyle name="Output 4" xfId="581" xr:uid="{00000000-0005-0000-0000-0000F9050000}"/>
    <cellStyle name="Output 4 2" xfId="1619" xr:uid="{00000000-0005-0000-0000-0000FA050000}"/>
    <cellStyle name="Output 5" xfId="966" xr:uid="{00000000-0005-0000-0000-0000FB050000}"/>
    <cellStyle name="Output 5 2" xfId="2004" xr:uid="{00000000-0005-0000-0000-0000FC050000}"/>
    <cellStyle name="Output 6" xfId="901" xr:uid="{00000000-0005-0000-0000-0000FD050000}"/>
    <cellStyle name="Output 6 2" xfId="1939" xr:uid="{00000000-0005-0000-0000-0000FE050000}"/>
    <cellStyle name="Output 7" xfId="843" xr:uid="{00000000-0005-0000-0000-0000FF050000}"/>
    <cellStyle name="Output 7 2" xfId="1881" xr:uid="{00000000-0005-0000-0000-000000060000}"/>
    <cellStyle name="Output 8" xfId="1449" xr:uid="{00000000-0005-0000-0000-000001060000}"/>
    <cellStyle name="Percent" xfId="55" xr:uid="{00000000-0005-0000-0000-000002060000}"/>
    <cellStyle name="Percent 2" xfId="412" xr:uid="{00000000-0005-0000-0000-000003060000}"/>
    <cellStyle name="Pevní" xfId="56" xr:uid="{00000000-0005-0000-0000-000004060000}"/>
    <cellStyle name="Pevní 2" xfId="413" xr:uid="{00000000-0005-0000-0000-000005060000}"/>
    <cellStyle name="Poznámka" xfId="57" builtinId="10" customBuiltin="1"/>
    <cellStyle name="Poznámka 10" xfId="1176" xr:uid="{00000000-0005-0000-0000-000007060000}"/>
    <cellStyle name="Poznámka 10 2" xfId="2214" xr:uid="{00000000-0005-0000-0000-000008060000}"/>
    <cellStyle name="Poznámka 11" xfId="947" xr:uid="{00000000-0005-0000-0000-000009060000}"/>
    <cellStyle name="Poznámka 11 2" xfId="1985" xr:uid="{00000000-0005-0000-0000-00000A060000}"/>
    <cellStyle name="Poznámka 12" xfId="1412" xr:uid="{00000000-0005-0000-0000-00000B060000}"/>
    <cellStyle name="Poznámka 2" xfId="92" xr:uid="{00000000-0005-0000-0000-00000C060000}"/>
    <cellStyle name="Poznámka 2 2" xfId="302" xr:uid="{00000000-0005-0000-0000-00000D060000}"/>
    <cellStyle name="Poznámka 2 2 2" xfId="563" xr:uid="{00000000-0005-0000-0000-00000E060000}"/>
    <cellStyle name="Poznámka 2 2 2 2" xfId="1601" xr:uid="{00000000-0005-0000-0000-00000F060000}"/>
    <cellStyle name="Poznámka 2 2 3" xfId="801" xr:uid="{00000000-0005-0000-0000-000010060000}"/>
    <cellStyle name="Poznámka 2 2 3 2" xfId="1839" xr:uid="{00000000-0005-0000-0000-000011060000}"/>
    <cellStyle name="Poznámka 2 2 4" xfId="562" xr:uid="{00000000-0005-0000-0000-000012060000}"/>
    <cellStyle name="Poznámka 2 2 4 2" xfId="1600" xr:uid="{00000000-0005-0000-0000-000013060000}"/>
    <cellStyle name="Poznámka 2 2 5" xfId="845" xr:uid="{00000000-0005-0000-0000-000014060000}"/>
    <cellStyle name="Poznámka 2 2 5 2" xfId="1883" xr:uid="{00000000-0005-0000-0000-000015060000}"/>
    <cellStyle name="Poznámka 2 2 6" xfId="949" xr:uid="{00000000-0005-0000-0000-000016060000}"/>
    <cellStyle name="Poznámka 2 2 6 2" xfId="1987" xr:uid="{00000000-0005-0000-0000-000017060000}"/>
    <cellStyle name="Poznámka 2 2 7" xfId="850" xr:uid="{00000000-0005-0000-0000-000018060000}"/>
    <cellStyle name="Poznámka 2 2 7 2" xfId="1888" xr:uid="{00000000-0005-0000-0000-000019060000}"/>
    <cellStyle name="Poznámka 2 2 8" xfId="1450" xr:uid="{00000000-0005-0000-0000-00001A060000}"/>
    <cellStyle name="Poznámka 2 3" xfId="416" xr:uid="{00000000-0005-0000-0000-00001B060000}"/>
    <cellStyle name="Poznámka 2 3 2" xfId="586" xr:uid="{00000000-0005-0000-0000-00001C060000}"/>
    <cellStyle name="Poznámka 2 3 2 2" xfId="1624" xr:uid="{00000000-0005-0000-0000-00001D060000}"/>
    <cellStyle name="Poznámka 2 3 3" xfId="979" xr:uid="{00000000-0005-0000-0000-00001E060000}"/>
    <cellStyle name="Poznámka 2 3 3 2" xfId="2017" xr:uid="{00000000-0005-0000-0000-00001F060000}"/>
    <cellStyle name="Poznámka 2 3 4" xfId="1249" xr:uid="{00000000-0005-0000-0000-000020060000}"/>
    <cellStyle name="Poznámka 2 3 4 2" xfId="2287" xr:uid="{00000000-0005-0000-0000-000021060000}"/>
    <cellStyle name="Poznámka 2 3 5" xfId="1460" xr:uid="{00000000-0005-0000-0000-000022060000}"/>
    <cellStyle name="Poznámka 2 4" xfId="460" xr:uid="{00000000-0005-0000-0000-000023060000}"/>
    <cellStyle name="Poznámka 2 4 2" xfId="1500" xr:uid="{00000000-0005-0000-0000-000024060000}"/>
    <cellStyle name="Poznámka 2 5" xfId="866" xr:uid="{00000000-0005-0000-0000-000025060000}"/>
    <cellStyle name="Poznámka 2 5 2" xfId="1904" xr:uid="{00000000-0005-0000-0000-000026060000}"/>
    <cellStyle name="Poznámka 2 6" xfId="1217" xr:uid="{00000000-0005-0000-0000-000027060000}"/>
    <cellStyle name="Poznámka 2 6 2" xfId="2255" xr:uid="{00000000-0005-0000-0000-000028060000}"/>
    <cellStyle name="Poznámka 2 7" xfId="1422" xr:uid="{00000000-0005-0000-0000-000029060000}"/>
    <cellStyle name="Poznámka 3" xfId="303" xr:uid="{00000000-0005-0000-0000-00002A060000}"/>
    <cellStyle name="Poznámka 3 2" xfId="749" xr:uid="{00000000-0005-0000-0000-00002B060000}"/>
    <cellStyle name="Poznámka 3 2 2" xfId="1787" xr:uid="{00000000-0005-0000-0000-00002C060000}"/>
    <cellStyle name="Poznámka 3 3" xfId="809" xr:uid="{00000000-0005-0000-0000-00002D060000}"/>
    <cellStyle name="Poznámka 3 3 2" xfId="1847" xr:uid="{00000000-0005-0000-0000-00002E060000}"/>
    <cellStyle name="Poznámka 3 4" xfId="763" xr:uid="{00000000-0005-0000-0000-00002F060000}"/>
    <cellStyle name="Poznámka 3 4 2" xfId="1801" xr:uid="{00000000-0005-0000-0000-000030060000}"/>
    <cellStyle name="Poznámka 3 5" xfId="1154" xr:uid="{00000000-0005-0000-0000-000031060000}"/>
    <cellStyle name="Poznámka 3 5 2" xfId="2192" xr:uid="{00000000-0005-0000-0000-000032060000}"/>
    <cellStyle name="Poznámka 3 6" xfId="841" xr:uid="{00000000-0005-0000-0000-000033060000}"/>
    <cellStyle name="Poznámka 3 6 2" xfId="1879" xr:uid="{00000000-0005-0000-0000-000034060000}"/>
    <cellStyle name="Poznámka 3 7" xfId="1158" xr:uid="{00000000-0005-0000-0000-000035060000}"/>
    <cellStyle name="Poznámka 3 7 2" xfId="2196" xr:uid="{00000000-0005-0000-0000-000036060000}"/>
    <cellStyle name="Poznámka 3 8" xfId="1451" xr:uid="{00000000-0005-0000-0000-000037060000}"/>
    <cellStyle name="Poznámka 4" xfId="304" xr:uid="{00000000-0005-0000-0000-000038060000}"/>
    <cellStyle name="Poznámka 5" xfId="613" xr:uid="{00000000-0005-0000-0000-000039060000}"/>
    <cellStyle name="Poznámka 5 2" xfId="1005" xr:uid="{00000000-0005-0000-0000-00003A060000}"/>
    <cellStyle name="Poznámka 5 2 2" xfId="2043" xr:uid="{00000000-0005-0000-0000-00003B060000}"/>
    <cellStyle name="Poznámka 5 3" xfId="1275" xr:uid="{00000000-0005-0000-0000-00003C060000}"/>
    <cellStyle name="Poznámka 5 3 2" xfId="2313" xr:uid="{00000000-0005-0000-0000-00003D060000}"/>
    <cellStyle name="Poznámka 5 4" xfId="1651" xr:uid="{00000000-0005-0000-0000-00003E060000}"/>
    <cellStyle name="Poznámka 6" xfId="572" xr:uid="{00000000-0005-0000-0000-00003F060000}"/>
    <cellStyle name="Poznámka 6 2" xfId="1610" xr:uid="{00000000-0005-0000-0000-000040060000}"/>
    <cellStyle name="Poznámka 7" xfId="471" xr:uid="{00000000-0005-0000-0000-000041060000}"/>
    <cellStyle name="Poznámka 7 2" xfId="1511" xr:uid="{00000000-0005-0000-0000-000042060000}"/>
    <cellStyle name="Poznámka 8" xfId="834" xr:uid="{00000000-0005-0000-0000-000043060000}"/>
    <cellStyle name="Poznámka 8 2" xfId="1872" xr:uid="{00000000-0005-0000-0000-000044060000}"/>
    <cellStyle name="Poznámka 9" xfId="909" xr:uid="{00000000-0005-0000-0000-000045060000}"/>
    <cellStyle name="Poznámka 9 2" xfId="1947" xr:uid="{00000000-0005-0000-0000-000046060000}"/>
    <cellStyle name="procent 2" xfId="305" xr:uid="{00000000-0005-0000-0000-000047060000}"/>
    <cellStyle name="procent 3" xfId="306" xr:uid="{00000000-0005-0000-0000-000048060000}"/>
    <cellStyle name="procent 3 2" xfId="307" xr:uid="{00000000-0005-0000-0000-000049060000}"/>
    <cellStyle name="procent 3 2 2" xfId="308" xr:uid="{00000000-0005-0000-0000-00004A060000}"/>
    <cellStyle name="procent 3 3" xfId="309" xr:uid="{00000000-0005-0000-0000-00004B060000}"/>
    <cellStyle name="Procenta" xfId="1403" builtinId="5"/>
    <cellStyle name="Procenta 2" xfId="310" xr:uid="{00000000-0005-0000-0000-00004D060000}"/>
    <cellStyle name="Propojená buňka" xfId="58" builtinId="24" customBuiltin="1"/>
    <cellStyle name="Propojená buňka 2" xfId="89" xr:uid="{00000000-0005-0000-0000-00004F060000}"/>
    <cellStyle name="Propojená buňka 3" xfId="311" xr:uid="{00000000-0005-0000-0000-000050060000}"/>
    <cellStyle name="SAPBEXaggData" xfId="59" xr:uid="{00000000-0005-0000-0000-000051060000}"/>
    <cellStyle name="SAPBEXaggData 2" xfId="486" xr:uid="{00000000-0005-0000-0000-000052060000}"/>
    <cellStyle name="SAPBEXaggData 2 2" xfId="1526" xr:uid="{00000000-0005-0000-0000-000053060000}"/>
    <cellStyle name="SAPBEXaggData 3" xfId="773" xr:uid="{00000000-0005-0000-0000-000054060000}"/>
    <cellStyle name="SAPBEXaggData 3 2" xfId="1811" xr:uid="{00000000-0005-0000-0000-000055060000}"/>
    <cellStyle name="SAPBEXaggData 4" xfId="760" xr:uid="{00000000-0005-0000-0000-000056060000}"/>
    <cellStyle name="SAPBEXaggData 4 2" xfId="1798" xr:uid="{00000000-0005-0000-0000-000057060000}"/>
    <cellStyle name="SAPBEXaggData 5" xfId="962" xr:uid="{00000000-0005-0000-0000-000058060000}"/>
    <cellStyle name="SAPBEXaggData 5 2" xfId="2000" xr:uid="{00000000-0005-0000-0000-000059060000}"/>
    <cellStyle name="SAPBEXaggData 6" xfId="961" xr:uid="{00000000-0005-0000-0000-00005A060000}"/>
    <cellStyle name="SAPBEXaggData 6 2" xfId="1999" xr:uid="{00000000-0005-0000-0000-00005B060000}"/>
    <cellStyle name="SAPBEXaggData 7" xfId="897" xr:uid="{00000000-0005-0000-0000-00005C060000}"/>
    <cellStyle name="SAPBEXaggData 7 2" xfId="1935" xr:uid="{00000000-0005-0000-0000-00005D060000}"/>
    <cellStyle name="SAPBEXaggData 8" xfId="1413" xr:uid="{00000000-0005-0000-0000-00005E060000}"/>
    <cellStyle name="SAPBEXaggDataEmph" xfId="312" xr:uid="{00000000-0005-0000-0000-00005F060000}"/>
    <cellStyle name="SAPBEXaggDataEmph 2" xfId="796" xr:uid="{00000000-0005-0000-0000-000060060000}"/>
    <cellStyle name="SAPBEXaggDataEmph 2 2" xfId="1834" xr:uid="{00000000-0005-0000-0000-000061060000}"/>
    <cellStyle name="SAPBEXaggDataEmph 3" xfId="513" xr:uid="{00000000-0005-0000-0000-000062060000}"/>
    <cellStyle name="SAPBEXaggDataEmph 3 2" xfId="1551" xr:uid="{00000000-0005-0000-0000-000063060000}"/>
    <cellStyle name="SAPBEXaggDataEmph 4" xfId="820" xr:uid="{00000000-0005-0000-0000-000064060000}"/>
    <cellStyle name="SAPBEXaggDataEmph 4 2" xfId="1858" xr:uid="{00000000-0005-0000-0000-000065060000}"/>
    <cellStyle name="SAPBEXaggDataEmph 5" xfId="1144" xr:uid="{00000000-0005-0000-0000-000066060000}"/>
    <cellStyle name="SAPBEXaggDataEmph 5 2" xfId="2182" xr:uid="{00000000-0005-0000-0000-000067060000}"/>
    <cellStyle name="SAPBEXaggDataEmph 6" xfId="1182" xr:uid="{00000000-0005-0000-0000-000068060000}"/>
    <cellStyle name="SAPBEXaggDataEmph 6 2" xfId="2220" xr:uid="{00000000-0005-0000-0000-000069060000}"/>
    <cellStyle name="SAPBEXaggDataEmph 7" xfId="1168" xr:uid="{00000000-0005-0000-0000-00006A060000}"/>
    <cellStyle name="SAPBEXaggDataEmph 7 2" xfId="2206" xr:uid="{00000000-0005-0000-0000-00006B060000}"/>
    <cellStyle name="SAPBEXaggItem" xfId="60" xr:uid="{00000000-0005-0000-0000-00006C060000}"/>
    <cellStyle name="SAPBEXaggItem 2" xfId="459" xr:uid="{00000000-0005-0000-0000-00006D060000}"/>
    <cellStyle name="SAPBEXaggItem 2 2" xfId="1499" xr:uid="{00000000-0005-0000-0000-00006E060000}"/>
    <cellStyle name="SAPBEXaggItem 3" xfId="434" xr:uid="{00000000-0005-0000-0000-00006F060000}"/>
    <cellStyle name="SAPBEXaggItem 3 2" xfId="1475" xr:uid="{00000000-0005-0000-0000-000070060000}"/>
    <cellStyle name="SAPBEXaggItem 4" xfId="795" xr:uid="{00000000-0005-0000-0000-000071060000}"/>
    <cellStyle name="SAPBEXaggItem 4 2" xfId="1833" xr:uid="{00000000-0005-0000-0000-000072060000}"/>
    <cellStyle name="SAPBEXaggItem 5" xfId="912" xr:uid="{00000000-0005-0000-0000-000073060000}"/>
    <cellStyle name="SAPBEXaggItem 5 2" xfId="1950" xr:uid="{00000000-0005-0000-0000-000074060000}"/>
    <cellStyle name="SAPBEXaggItem 6" xfId="1173" xr:uid="{00000000-0005-0000-0000-000075060000}"/>
    <cellStyle name="SAPBEXaggItem 6 2" xfId="2211" xr:uid="{00000000-0005-0000-0000-000076060000}"/>
    <cellStyle name="SAPBEXaggItem 7" xfId="935" xr:uid="{00000000-0005-0000-0000-000077060000}"/>
    <cellStyle name="SAPBEXaggItem 7 2" xfId="1973" xr:uid="{00000000-0005-0000-0000-000078060000}"/>
    <cellStyle name="SAPBEXaggItem 8" xfId="1414" xr:uid="{00000000-0005-0000-0000-000079060000}"/>
    <cellStyle name="SAPBEXaggItemX" xfId="313" xr:uid="{00000000-0005-0000-0000-00007A060000}"/>
    <cellStyle name="SAPBEXaggItemX 2" xfId="516" xr:uid="{00000000-0005-0000-0000-00007B060000}"/>
    <cellStyle name="SAPBEXaggItemX 2 2" xfId="1554" xr:uid="{00000000-0005-0000-0000-00007C060000}"/>
    <cellStyle name="SAPBEXaggItemX 3" xfId="782" xr:uid="{00000000-0005-0000-0000-00007D060000}"/>
    <cellStyle name="SAPBEXaggItemX 3 2" xfId="1820" xr:uid="{00000000-0005-0000-0000-00007E060000}"/>
    <cellStyle name="SAPBEXaggItemX 4" xfId="485" xr:uid="{00000000-0005-0000-0000-00007F060000}"/>
    <cellStyle name="SAPBEXaggItemX 4 2" xfId="1525" xr:uid="{00000000-0005-0000-0000-000080060000}"/>
    <cellStyle name="SAPBEXaggItemX 5" xfId="916" xr:uid="{00000000-0005-0000-0000-000081060000}"/>
    <cellStyle name="SAPBEXaggItemX 5 2" xfId="1954" xr:uid="{00000000-0005-0000-0000-000082060000}"/>
    <cellStyle name="SAPBEXaggItemX 6" xfId="932" xr:uid="{00000000-0005-0000-0000-000083060000}"/>
    <cellStyle name="SAPBEXaggItemX 6 2" xfId="1970" xr:uid="{00000000-0005-0000-0000-000084060000}"/>
    <cellStyle name="SAPBEXaggItemX 7" xfId="1185" xr:uid="{00000000-0005-0000-0000-000085060000}"/>
    <cellStyle name="SAPBEXaggItemX 7 2" xfId="2223" xr:uid="{00000000-0005-0000-0000-000086060000}"/>
    <cellStyle name="SAPBEXexcBad7" xfId="314" xr:uid="{00000000-0005-0000-0000-000087060000}"/>
    <cellStyle name="SAPBEXexcBad7 2" xfId="448" xr:uid="{00000000-0005-0000-0000-000088060000}"/>
    <cellStyle name="SAPBEXexcBad7 2 2" xfId="1488" xr:uid="{00000000-0005-0000-0000-000089060000}"/>
    <cellStyle name="SAPBEXexcBad7 3" xfId="521" xr:uid="{00000000-0005-0000-0000-00008A060000}"/>
    <cellStyle name="SAPBEXexcBad7 3 2" xfId="1559" xr:uid="{00000000-0005-0000-0000-00008B060000}"/>
    <cellStyle name="SAPBEXexcBad7 4" xfId="761" xr:uid="{00000000-0005-0000-0000-00008C060000}"/>
    <cellStyle name="SAPBEXexcBad7 4 2" xfId="1799" xr:uid="{00000000-0005-0000-0000-00008D060000}"/>
    <cellStyle name="SAPBEXexcBad7 5" xfId="1133" xr:uid="{00000000-0005-0000-0000-00008E060000}"/>
    <cellStyle name="SAPBEXexcBad7 5 2" xfId="2171" xr:uid="{00000000-0005-0000-0000-00008F060000}"/>
    <cellStyle name="SAPBEXexcBad7 6" xfId="865" xr:uid="{00000000-0005-0000-0000-000090060000}"/>
    <cellStyle name="SAPBEXexcBad7 6 2" xfId="1903" xr:uid="{00000000-0005-0000-0000-000091060000}"/>
    <cellStyle name="SAPBEXexcBad7 7" xfId="849" xr:uid="{00000000-0005-0000-0000-000092060000}"/>
    <cellStyle name="SAPBEXexcBad7 7 2" xfId="1887" xr:uid="{00000000-0005-0000-0000-000093060000}"/>
    <cellStyle name="SAPBEXexcBad8" xfId="315" xr:uid="{00000000-0005-0000-0000-000094060000}"/>
    <cellStyle name="SAPBEXexcBad8 2" xfId="582" xr:uid="{00000000-0005-0000-0000-000095060000}"/>
    <cellStyle name="SAPBEXexcBad8 2 2" xfId="1620" xr:uid="{00000000-0005-0000-0000-000096060000}"/>
    <cellStyle name="SAPBEXexcBad8 3" xfId="807" xr:uid="{00000000-0005-0000-0000-000097060000}"/>
    <cellStyle name="SAPBEXexcBad8 3 2" xfId="1845" xr:uid="{00000000-0005-0000-0000-000098060000}"/>
    <cellStyle name="SAPBEXexcBad8 4" xfId="449" xr:uid="{00000000-0005-0000-0000-000099060000}"/>
    <cellStyle name="SAPBEXexcBad8 4 2" xfId="1489" xr:uid="{00000000-0005-0000-0000-00009A060000}"/>
    <cellStyle name="SAPBEXexcBad8 5" xfId="908" xr:uid="{00000000-0005-0000-0000-00009B060000}"/>
    <cellStyle name="SAPBEXexcBad8 5 2" xfId="1946" xr:uid="{00000000-0005-0000-0000-00009C060000}"/>
    <cellStyle name="SAPBEXexcBad8 6" xfId="890" xr:uid="{00000000-0005-0000-0000-00009D060000}"/>
    <cellStyle name="SAPBEXexcBad8 6 2" xfId="1928" xr:uid="{00000000-0005-0000-0000-00009E060000}"/>
    <cellStyle name="SAPBEXexcBad8 7" xfId="863" xr:uid="{00000000-0005-0000-0000-00009F060000}"/>
    <cellStyle name="SAPBEXexcBad8 7 2" xfId="1901" xr:uid="{00000000-0005-0000-0000-0000A0060000}"/>
    <cellStyle name="SAPBEXexcBad9" xfId="316" xr:uid="{00000000-0005-0000-0000-0000A1060000}"/>
    <cellStyle name="SAPBEXexcBad9 2" xfId="527" xr:uid="{00000000-0005-0000-0000-0000A2060000}"/>
    <cellStyle name="SAPBEXexcBad9 2 2" xfId="1565" xr:uid="{00000000-0005-0000-0000-0000A3060000}"/>
    <cellStyle name="SAPBEXexcBad9 3" xfId="746" xr:uid="{00000000-0005-0000-0000-0000A4060000}"/>
    <cellStyle name="SAPBEXexcBad9 3 2" xfId="1784" xr:uid="{00000000-0005-0000-0000-0000A5060000}"/>
    <cellStyle name="SAPBEXexcBad9 4" xfId="817" xr:uid="{00000000-0005-0000-0000-0000A6060000}"/>
    <cellStyle name="SAPBEXexcBad9 4 2" xfId="1855" xr:uid="{00000000-0005-0000-0000-0000A7060000}"/>
    <cellStyle name="SAPBEXexcBad9 5" xfId="978" xr:uid="{00000000-0005-0000-0000-0000A8060000}"/>
    <cellStyle name="SAPBEXexcBad9 5 2" xfId="2016" xr:uid="{00000000-0005-0000-0000-0000A9060000}"/>
    <cellStyle name="SAPBEXexcBad9 6" xfId="1138" xr:uid="{00000000-0005-0000-0000-0000AA060000}"/>
    <cellStyle name="SAPBEXexcBad9 6 2" xfId="2176" xr:uid="{00000000-0005-0000-0000-0000AB060000}"/>
    <cellStyle name="SAPBEXexcBad9 7" xfId="1197" xr:uid="{00000000-0005-0000-0000-0000AC060000}"/>
    <cellStyle name="SAPBEXexcBad9 7 2" xfId="2235" xr:uid="{00000000-0005-0000-0000-0000AD060000}"/>
    <cellStyle name="SAPBEXexcCritical4" xfId="317" xr:uid="{00000000-0005-0000-0000-0000AE060000}"/>
    <cellStyle name="SAPBEXexcCritical4 2" xfId="539" xr:uid="{00000000-0005-0000-0000-0000AF060000}"/>
    <cellStyle name="SAPBEXexcCritical4 2 2" xfId="1577" xr:uid="{00000000-0005-0000-0000-0000B0060000}"/>
    <cellStyle name="SAPBEXexcCritical4 3" xfId="803" xr:uid="{00000000-0005-0000-0000-0000B1060000}"/>
    <cellStyle name="SAPBEXexcCritical4 3 2" xfId="1841" xr:uid="{00000000-0005-0000-0000-0000B2060000}"/>
    <cellStyle name="SAPBEXexcCritical4 4" xfId="556" xr:uid="{00000000-0005-0000-0000-0000B3060000}"/>
    <cellStyle name="SAPBEXexcCritical4 4 2" xfId="1594" xr:uid="{00000000-0005-0000-0000-0000B4060000}"/>
    <cellStyle name="SAPBEXexcCritical4 5" xfId="867" xr:uid="{00000000-0005-0000-0000-0000B5060000}"/>
    <cellStyle name="SAPBEXexcCritical4 5 2" xfId="1905" xr:uid="{00000000-0005-0000-0000-0000B6060000}"/>
    <cellStyle name="SAPBEXexcCritical4 6" xfId="1163" xr:uid="{00000000-0005-0000-0000-0000B7060000}"/>
    <cellStyle name="SAPBEXexcCritical4 6 2" xfId="2201" xr:uid="{00000000-0005-0000-0000-0000B8060000}"/>
    <cellStyle name="SAPBEXexcCritical4 7" xfId="1198" xr:uid="{00000000-0005-0000-0000-0000B9060000}"/>
    <cellStyle name="SAPBEXexcCritical4 7 2" xfId="2236" xr:uid="{00000000-0005-0000-0000-0000BA060000}"/>
    <cellStyle name="SAPBEXexcCritical5" xfId="318" xr:uid="{00000000-0005-0000-0000-0000BB060000}"/>
    <cellStyle name="SAPBEXexcCritical5 2" xfId="502" xr:uid="{00000000-0005-0000-0000-0000BC060000}"/>
    <cellStyle name="SAPBEXexcCritical5 2 2" xfId="1540" xr:uid="{00000000-0005-0000-0000-0000BD060000}"/>
    <cellStyle name="SAPBEXexcCritical5 3" xfId="546" xr:uid="{00000000-0005-0000-0000-0000BE060000}"/>
    <cellStyle name="SAPBEXexcCritical5 3 2" xfId="1584" xr:uid="{00000000-0005-0000-0000-0000BF060000}"/>
    <cellStyle name="SAPBEXexcCritical5 4" xfId="835" xr:uid="{00000000-0005-0000-0000-0000C0060000}"/>
    <cellStyle name="SAPBEXexcCritical5 4 2" xfId="1873" xr:uid="{00000000-0005-0000-0000-0000C1060000}"/>
    <cellStyle name="SAPBEXexcCritical5 5" xfId="1177" xr:uid="{00000000-0005-0000-0000-0000C2060000}"/>
    <cellStyle name="SAPBEXexcCritical5 5 2" xfId="2215" xr:uid="{00000000-0005-0000-0000-0000C3060000}"/>
    <cellStyle name="SAPBEXexcCritical5 6" xfId="1134" xr:uid="{00000000-0005-0000-0000-0000C4060000}"/>
    <cellStyle name="SAPBEXexcCritical5 6 2" xfId="2172" xr:uid="{00000000-0005-0000-0000-0000C5060000}"/>
    <cellStyle name="SAPBEXexcCritical5 7" xfId="1199" xr:uid="{00000000-0005-0000-0000-0000C6060000}"/>
    <cellStyle name="SAPBEXexcCritical5 7 2" xfId="2237" xr:uid="{00000000-0005-0000-0000-0000C7060000}"/>
    <cellStyle name="SAPBEXexcCritical6" xfId="319" xr:uid="{00000000-0005-0000-0000-0000C8060000}"/>
    <cellStyle name="SAPBEXexcCritical6 2" xfId="573" xr:uid="{00000000-0005-0000-0000-0000C9060000}"/>
    <cellStyle name="SAPBEXexcCritical6 2 2" xfId="1611" xr:uid="{00000000-0005-0000-0000-0000CA060000}"/>
    <cellStyle name="SAPBEXexcCritical6 3" xfId="492" xr:uid="{00000000-0005-0000-0000-0000CB060000}"/>
    <cellStyle name="SAPBEXexcCritical6 3 2" xfId="1530" xr:uid="{00000000-0005-0000-0000-0000CC060000}"/>
    <cellStyle name="SAPBEXexcCritical6 4" xfId="823" xr:uid="{00000000-0005-0000-0000-0000CD060000}"/>
    <cellStyle name="SAPBEXexcCritical6 4 2" xfId="1861" xr:uid="{00000000-0005-0000-0000-0000CE060000}"/>
    <cellStyle name="SAPBEXexcCritical6 5" xfId="902" xr:uid="{00000000-0005-0000-0000-0000CF060000}"/>
    <cellStyle name="SAPBEXexcCritical6 5 2" xfId="1940" xr:uid="{00000000-0005-0000-0000-0000D0060000}"/>
    <cellStyle name="SAPBEXexcCritical6 6" xfId="895" xr:uid="{00000000-0005-0000-0000-0000D1060000}"/>
    <cellStyle name="SAPBEXexcCritical6 6 2" xfId="1933" xr:uid="{00000000-0005-0000-0000-0000D2060000}"/>
    <cellStyle name="SAPBEXexcCritical6 7" xfId="1200" xr:uid="{00000000-0005-0000-0000-0000D3060000}"/>
    <cellStyle name="SAPBEXexcCritical6 7 2" xfId="2238" xr:uid="{00000000-0005-0000-0000-0000D4060000}"/>
    <cellStyle name="SAPBEXexcGood1" xfId="320" xr:uid="{00000000-0005-0000-0000-0000D5060000}"/>
    <cellStyle name="SAPBEXexcGood1 2" xfId="436" xr:uid="{00000000-0005-0000-0000-0000D6060000}"/>
    <cellStyle name="SAPBEXexcGood1 2 2" xfId="1477" xr:uid="{00000000-0005-0000-0000-0000D7060000}"/>
    <cellStyle name="SAPBEXexcGood1 3" xfId="529" xr:uid="{00000000-0005-0000-0000-0000D8060000}"/>
    <cellStyle name="SAPBEXexcGood1 3 2" xfId="1567" xr:uid="{00000000-0005-0000-0000-0000D9060000}"/>
    <cellStyle name="SAPBEXexcGood1 4" xfId="515" xr:uid="{00000000-0005-0000-0000-0000DA060000}"/>
    <cellStyle name="SAPBEXexcGood1 4 2" xfId="1553" xr:uid="{00000000-0005-0000-0000-0000DB060000}"/>
    <cellStyle name="SAPBEXexcGood1 5" xfId="859" xr:uid="{00000000-0005-0000-0000-0000DC060000}"/>
    <cellStyle name="SAPBEXexcGood1 5 2" xfId="1897" xr:uid="{00000000-0005-0000-0000-0000DD060000}"/>
    <cellStyle name="SAPBEXexcGood1 6" xfId="1151" xr:uid="{00000000-0005-0000-0000-0000DE060000}"/>
    <cellStyle name="SAPBEXexcGood1 6 2" xfId="2189" xr:uid="{00000000-0005-0000-0000-0000DF060000}"/>
    <cellStyle name="SAPBEXexcGood1 7" xfId="1192" xr:uid="{00000000-0005-0000-0000-0000E0060000}"/>
    <cellStyle name="SAPBEXexcGood1 7 2" xfId="2230" xr:uid="{00000000-0005-0000-0000-0000E1060000}"/>
    <cellStyle name="SAPBEXexcGood2" xfId="321" xr:uid="{00000000-0005-0000-0000-0000E2060000}"/>
    <cellStyle name="SAPBEXexcGood2 2" xfId="752" xr:uid="{00000000-0005-0000-0000-0000E3060000}"/>
    <cellStyle name="SAPBEXexcGood2 2 2" xfId="1790" xr:uid="{00000000-0005-0000-0000-0000E4060000}"/>
    <cellStyle name="SAPBEXexcGood2 3" xfId="574" xr:uid="{00000000-0005-0000-0000-0000E5060000}"/>
    <cellStyle name="SAPBEXexcGood2 3 2" xfId="1612" xr:uid="{00000000-0005-0000-0000-0000E6060000}"/>
    <cellStyle name="SAPBEXexcGood2 4" xfId="813" xr:uid="{00000000-0005-0000-0000-0000E7060000}"/>
    <cellStyle name="SAPBEXexcGood2 4 2" xfId="1851" xr:uid="{00000000-0005-0000-0000-0000E8060000}"/>
    <cellStyle name="SAPBEXexcGood2 5" xfId="848" xr:uid="{00000000-0005-0000-0000-0000E9060000}"/>
    <cellStyle name="SAPBEXexcGood2 5 2" xfId="1886" xr:uid="{00000000-0005-0000-0000-0000EA060000}"/>
    <cellStyle name="SAPBEXexcGood2 6" xfId="898" xr:uid="{00000000-0005-0000-0000-0000EB060000}"/>
    <cellStyle name="SAPBEXexcGood2 6 2" xfId="1936" xr:uid="{00000000-0005-0000-0000-0000EC060000}"/>
    <cellStyle name="SAPBEXexcGood2 7" xfId="1155" xr:uid="{00000000-0005-0000-0000-0000ED060000}"/>
    <cellStyle name="SAPBEXexcGood2 7 2" xfId="2193" xr:uid="{00000000-0005-0000-0000-0000EE060000}"/>
    <cellStyle name="SAPBEXexcGood3" xfId="322" xr:uid="{00000000-0005-0000-0000-0000EF060000}"/>
    <cellStyle name="SAPBEXexcGood3 2" xfId="571" xr:uid="{00000000-0005-0000-0000-0000F0060000}"/>
    <cellStyle name="SAPBEXexcGood3 2 2" xfId="1609" xr:uid="{00000000-0005-0000-0000-0000F1060000}"/>
    <cellStyle name="SAPBEXexcGood3 3" xfId="545" xr:uid="{00000000-0005-0000-0000-0000F2060000}"/>
    <cellStyle name="SAPBEXexcGood3 3 2" xfId="1583" xr:uid="{00000000-0005-0000-0000-0000F3060000}"/>
    <cellStyle name="SAPBEXexcGood3 4" xfId="446" xr:uid="{00000000-0005-0000-0000-0000F4060000}"/>
    <cellStyle name="SAPBEXexcGood3 4 2" xfId="1486" xr:uid="{00000000-0005-0000-0000-0000F5060000}"/>
    <cellStyle name="SAPBEXexcGood3 5" xfId="1174" xr:uid="{00000000-0005-0000-0000-0000F6060000}"/>
    <cellStyle name="SAPBEXexcGood3 5 2" xfId="2212" xr:uid="{00000000-0005-0000-0000-0000F7060000}"/>
    <cellStyle name="SAPBEXexcGood3 6" xfId="1148" xr:uid="{00000000-0005-0000-0000-0000F8060000}"/>
    <cellStyle name="SAPBEXexcGood3 6 2" xfId="2186" xr:uid="{00000000-0005-0000-0000-0000F9060000}"/>
    <cellStyle name="SAPBEXexcGood3 7" xfId="860" xr:uid="{00000000-0005-0000-0000-0000FA060000}"/>
    <cellStyle name="SAPBEXexcGood3 7 2" xfId="1898" xr:uid="{00000000-0005-0000-0000-0000FB060000}"/>
    <cellStyle name="SAPBEXfilterDrill" xfId="323" xr:uid="{00000000-0005-0000-0000-0000FC060000}"/>
    <cellStyle name="SAPBEXFilterInfo1" xfId="324" xr:uid="{00000000-0005-0000-0000-0000FD060000}"/>
    <cellStyle name="SAPBEXFilterInfo2" xfId="325" xr:uid="{00000000-0005-0000-0000-0000FE060000}"/>
    <cellStyle name="SAPBEXFilterInfoHlavicka" xfId="326" xr:uid="{00000000-0005-0000-0000-0000FF060000}"/>
    <cellStyle name="SAPBEXfilterItem" xfId="327" xr:uid="{00000000-0005-0000-0000-000000070000}"/>
    <cellStyle name="SAPBEXfilterText" xfId="328" xr:uid="{00000000-0005-0000-0000-000001070000}"/>
    <cellStyle name="SAPBEXformats" xfId="329" xr:uid="{00000000-0005-0000-0000-000002070000}"/>
    <cellStyle name="SAPBEXformats 2" xfId="525" xr:uid="{00000000-0005-0000-0000-000003070000}"/>
    <cellStyle name="SAPBEXformats 2 2" xfId="1563" xr:uid="{00000000-0005-0000-0000-000004070000}"/>
    <cellStyle name="SAPBEXformats 3" xfId="815" xr:uid="{00000000-0005-0000-0000-000005070000}"/>
    <cellStyle name="SAPBEXformats 3 2" xfId="1853" xr:uid="{00000000-0005-0000-0000-000006070000}"/>
    <cellStyle name="SAPBEXformats 4" xfId="757" xr:uid="{00000000-0005-0000-0000-000007070000}"/>
    <cellStyle name="SAPBEXformats 4 2" xfId="1795" xr:uid="{00000000-0005-0000-0000-000008070000}"/>
    <cellStyle name="SAPBEXformats 5" xfId="919" xr:uid="{00000000-0005-0000-0000-000009070000}"/>
    <cellStyle name="SAPBEXformats 5 2" xfId="1957" xr:uid="{00000000-0005-0000-0000-00000A070000}"/>
    <cellStyle name="SAPBEXformats 6" xfId="1187" xr:uid="{00000000-0005-0000-0000-00000B070000}"/>
    <cellStyle name="SAPBEXformats 6 2" xfId="2225" xr:uid="{00000000-0005-0000-0000-00000C070000}"/>
    <cellStyle name="SAPBEXformats 7" xfId="1201" xr:uid="{00000000-0005-0000-0000-00000D070000}"/>
    <cellStyle name="SAPBEXformats 7 2" xfId="2239" xr:uid="{00000000-0005-0000-0000-00000E070000}"/>
    <cellStyle name="SAPBEXheaderItem" xfId="330" xr:uid="{00000000-0005-0000-0000-00000F070000}"/>
    <cellStyle name="SAPBEXheaderText" xfId="331" xr:uid="{00000000-0005-0000-0000-000010070000}"/>
    <cellStyle name="SAPBEXHLevel0" xfId="332" xr:uid="{00000000-0005-0000-0000-000011070000}"/>
    <cellStyle name="SAPBEXHLevel0 2" xfId="333" xr:uid="{00000000-0005-0000-0000-000012070000}"/>
    <cellStyle name="SAPBEXHLevel0 2 2" xfId="441" xr:uid="{00000000-0005-0000-0000-000013070000}"/>
    <cellStyle name="SAPBEXHLevel0 2 2 2" xfId="1482" xr:uid="{00000000-0005-0000-0000-000014070000}"/>
    <cellStyle name="SAPBEXHLevel0 2 3" xfId="504" xr:uid="{00000000-0005-0000-0000-000015070000}"/>
    <cellStyle name="SAPBEXHLevel0 2 3 2" xfId="1542" xr:uid="{00000000-0005-0000-0000-000016070000}"/>
    <cellStyle name="SAPBEXHLevel0 2 4" xfId="509" xr:uid="{00000000-0005-0000-0000-000017070000}"/>
    <cellStyle name="SAPBEXHLevel0 2 4 2" xfId="1547" xr:uid="{00000000-0005-0000-0000-000018070000}"/>
    <cellStyle name="SAPBEXHLevel0 2 5" xfId="965" xr:uid="{00000000-0005-0000-0000-000019070000}"/>
    <cellStyle name="SAPBEXHLevel0 2 5 2" xfId="2003" xr:uid="{00000000-0005-0000-0000-00001A070000}"/>
    <cellStyle name="SAPBEXHLevel0 2 6" xfId="1145" xr:uid="{00000000-0005-0000-0000-00001B070000}"/>
    <cellStyle name="SAPBEXHLevel0 2 6 2" xfId="2183" xr:uid="{00000000-0005-0000-0000-00001C070000}"/>
    <cellStyle name="SAPBEXHLevel0 2 7" xfId="1160" xr:uid="{00000000-0005-0000-0000-00001D070000}"/>
    <cellStyle name="SAPBEXHLevel0 2 7 2" xfId="2198" xr:uid="{00000000-0005-0000-0000-00001E070000}"/>
    <cellStyle name="SAPBEXHLevel0 3" xfId="552" xr:uid="{00000000-0005-0000-0000-00001F070000}"/>
    <cellStyle name="SAPBEXHLevel0 3 2" xfId="1590" xr:uid="{00000000-0005-0000-0000-000020070000}"/>
    <cellStyle name="SAPBEXHLevel0 4" xfId="774" xr:uid="{00000000-0005-0000-0000-000021070000}"/>
    <cellStyle name="SAPBEXHLevel0 4 2" xfId="1812" xr:uid="{00000000-0005-0000-0000-000022070000}"/>
    <cellStyle name="SAPBEXHLevel0 5" xfId="799" xr:uid="{00000000-0005-0000-0000-000023070000}"/>
    <cellStyle name="SAPBEXHLevel0 5 2" xfId="1837" xr:uid="{00000000-0005-0000-0000-000024070000}"/>
    <cellStyle name="SAPBEXHLevel0 6" xfId="960" xr:uid="{00000000-0005-0000-0000-000025070000}"/>
    <cellStyle name="SAPBEXHLevel0 6 2" xfId="1998" xr:uid="{00000000-0005-0000-0000-000026070000}"/>
    <cellStyle name="SAPBEXHLevel0 7" xfId="906" xr:uid="{00000000-0005-0000-0000-000027070000}"/>
    <cellStyle name="SAPBEXHLevel0 7 2" xfId="1944" xr:uid="{00000000-0005-0000-0000-000028070000}"/>
    <cellStyle name="SAPBEXHLevel0 8" xfId="854" xr:uid="{00000000-0005-0000-0000-000029070000}"/>
    <cellStyle name="SAPBEXHLevel0 8 2" xfId="1892" xr:uid="{00000000-0005-0000-0000-00002A070000}"/>
    <cellStyle name="SAPBEXHLevel0_EU tab textová část SR 2016  (2)" xfId="334" xr:uid="{00000000-0005-0000-0000-00002B070000}"/>
    <cellStyle name="SAPBEXHLevel0X" xfId="335" xr:uid="{00000000-0005-0000-0000-00002C070000}"/>
    <cellStyle name="SAPBEXHLevel0X 2" xfId="336" xr:uid="{00000000-0005-0000-0000-00002D070000}"/>
    <cellStyle name="SAPBEXHLevel0X 2 2" xfId="511" xr:uid="{00000000-0005-0000-0000-00002E070000}"/>
    <cellStyle name="SAPBEXHLevel0X 2 2 2" xfId="1549" xr:uid="{00000000-0005-0000-0000-00002F070000}"/>
    <cellStyle name="SAPBEXHLevel0X 2 3" xfId="445" xr:uid="{00000000-0005-0000-0000-000030070000}"/>
    <cellStyle name="SAPBEXHLevel0X 2 3 2" xfId="1485" xr:uid="{00000000-0005-0000-0000-000031070000}"/>
    <cellStyle name="SAPBEXHLevel0X 2 4" xfId="758" xr:uid="{00000000-0005-0000-0000-000032070000}"/>
    <cellStyle name="SAPBEXHLevel0X 2 4 2" xfId="1796" xr:uid="{00000000-0005-0000-0000-000033070000}"/>
    <cellStyle name="SAPBEXHLevel0X 2 5" xfId="1135" xr:uid="{00000000-0005-0000-0000-000034070000}"/>
    <cellStyle name="SAPBEXHLevel0X 2 5 2" xfId="2173" xr:uid="{00000000-0005-0000-0000-000035070000}"/>
    <cellStyle name="SAPBEXHLevel0X 2 6" xfId="855" xr:uid="{00000000-0005-0000-0000-000036070000}"/>
    <cellStyle name="SAPBEXHLevel0X 2 6 2" xfId="1893" xr:uid="{00000000-0005-0000-0000-000037070000}"/>
    <cellStyle name="SAPBEXHLevel0X 2 7" xfId="886" xr:uid="{00000000-0005-0000-0000-000038070000}"/>
    <cellStyle name="SAPBEXHLevel0X 2 7 2" xfId="1924" xr:uid="{00000000-0005-0000-0000-000039070000}"/>
    <cellStyle name="SAPBEXHLevel0X 3" xfId="435" xr:uid="{00000000-0005-0000-0000-00003A070000}"/>
    <cellStyle name="SAPBEXHLevel0X 3 2" xfId="1476" xr:uid="{00000000-0005-0000-0000-00003B070000}"/>
    <cellStyle name="SAPBEXHLevel0X 4" xfId="507" xr:uid="{00000000-0005-0000-0000-00003C070000}"/>
    <cellStyle name="SAPBEXHLevel0X 4 2" xfId="1545" xr:uid="{00000000-0005-0000-0000-00003D070000}"/>
    <cellStyle name="SAPBEXHLevel0X 5" xfId="456" xr:uid="{00000000-0005-0000-0000-00003E070000}"/>
    <cellStyle name="SAPBEXHLevel0X 5 2" xfId="1496" xr:uid="{00000000-0005-0000-0000-00003F070000}"/>
    <cellStyle name="SAPBEXHLevel0X 6" xfId="1137" xr:uid="{00000000-0005-0000-0000-000040070000}"/>
    <cellStyle name="SAPBEXHLevel0X 6 2" xfId="2175" xr:uid="{00000000-0005-0000-0000-000041070000}"/>
    <cellStyle name="SAPBEXHLevel0X 7" xfId="945" xr:uid="{00000000-0005-0000-0000-000042070000}"/>
    <cellStyle name="SAPBEXHLevel0X 7 2" xfId="1983" xr:uid="{00000000-0005-0000-0000-000043070000}"/>
    <cellStyle name="SAPBEXHLevel0X 8" xfId="917" xr:uid="{00000000-0005-0000-0000-000044070000}"/>
    <cellStyle name="SAPBEXHLevel0X 8 2" xfId="1955" xr:uid="{00000000-0005-0000-0000-000045070000}"/>
    <cellStyle name="SAPBEXHLevel0X_EU tab textová část SR 2016  (2)" xfId="337" xr:uid="{00000000-0005-0000-0000-000046070000}"/>
    <cellStyle name="SAPBEXHLevel1" xfId="338" xr:uid="{00000000-0005-0000-0000-000047070000}"/>
    <cellStyle name="SAPBEXHLevel1 2" xfId="339" xr:uid="{00000000-0005-0000-0000-000048070000}"/>
    <cellStyle name="SAPBEXHLevel1 2 2" xfId="496" xr:uid="{00000000-0005-0000-0000-000049070000}"/>
    <cellStyle name="SAPBEXHLevel1 2 2 2" xfId="1534" xr:uid="{00000000-0005-0000-0000-00004A070000}"/>
    <cellStyle name="SAPBEXHLevel1 2 3" xfId="508" xr:uid="{00000000-0005-0000-0000-00004B070000}"/>
    <cellStyle name="SAPBEXHLevel1 2 3 2" xfId="1546" xr:uid="{00000000-0005-0000-0000-00004C070000}"/>
    <cellStyle name="SAPBEXHLevel1 2 4" xfId="742" xr:uid="{00000000-0005-0000-0000-00004D070000}"/>
    <cellStyle name="SAPBEXHLevel1 2 4 2" xfId="1780" xr:uid="{00000000-0005-0000-0000-00004E070000}"/>
    <cellStyle name="SAPBEXHLevel1 2 5" xfId="913" xr:uid="{00000000-0005-0000-0000-00004F070000}"/>
    <cellStyle name="SAPBEXHLevel1 2 5 2" xfId="1951" xr:uid="{00000000-0005-0000-0000-000050070000}"/>
    <cellStyle name="SAPBEXHLevel1 2 6" xfId="887" xr:uid="{00000000-0005-0000-0000-000051070000}"/>
    <cellStyle name="SAPBEXHLevel1 2 6 2" xfId="1925" xr:uid="{00000000-0005-0000-0000-000052070000}"/>
    <cellStyle name="SAPBEXHLevel1 2 7" xfId="920" xr:uid="{00000000-0005-0000-0000-000053070000}"/>
    <cellStyle name="SAPBEXHLevel1 2 7 2" xfId="1958" xr:uid="{00000000-0005-0000-0000-000054070000}"/>
    <cellStyle name="SAPBEXHLevel1 3" xfId="462" xr:uid="{00000000-0005-0000-0000-000055070000}"/>
    <cellStyle name="SAPBEXHLevel1 3 2" xfId="1502" xr:uid="{00000000-0005-0000-0000-000056070000}"/>
    <cellStyle name="SAPBEXHLevel1 4" xfId="741" xr:uid="{00000000-0005-0000-0000-000057070000}"/>
    <cellStyle name="SAPBEXHLevel1 4 2" xfId="1779" xr:uid="{00000000-0005-0000-0000-000058070000}"/>
    <cellStyle name="SAPBEXHLevel1 5" xfId="767" xr:uid="{00000000-0005-0000-0000-000059070000}"/>
    <cellStyle name="SAPBEXHLevel1 5 2" xfId="1805" xr:uid="{00000000-0005-0000-0000-00005A070000}"/>
    <cellStyle name="SAPBEXHLevel1 6" xfId="900" xr:uid="{00000000-0005-0000-0000-00005B070000}"/>
    <cellStyle name="SAPBEXHLevel1 6 2" xfId="1938" xr:uid="{00000000-0005-0000-0000-00005C070000}"/>
    <cellStyle name="SAPBEXHLevel1 7" xfId="838" xr:uid="{00000000-0005-0000-0000-00005D070000}"/>
    <cellStyle name="SAPBEXHLevel1 7 2" xfId="1876" xr:uid="{00000000-0005-0000-0000-00005E070000}"/>
    <cellStyle name="SAPBEXHLevel1 8" xfId="974" xr:uid="{00000000-0005-0000-0000-00005F070000}"/>
    <cellStyle name="SAPBEXHLevel1 8 2" xfId="2012" xr:uid="{00000000-0005-0000-0000-000060070000}"/>
    <cellStyle name="SAPBEXHLevel1_EU tab textová část SR 2016  (2)" xfId="340" xr:uid="{00000000-0005-0000-0000-000061070000}"/>
    <cellStyle name="SAPBEXHLevel1X" xfId="341" xr:uid="{00000000-0005-0000-0000-000062070000}"/>
    <cellStyle name="SAPBEXHLevel1X 2" xfId="342" xr:uid="{00000000-0005-0000-0000-000063070000}"/>
    <cellStyle name="SAPBEXHLevel1X 2 2" xfId="780" xr:uid="{00000000-0005-0000-0000-000064070000}"/>
    <cellStyle name="SAPBEXHLevel1X 2 2 2" xfId="1818" xr:uid="{00000000-0005-0000-0000-000065070000}"/>
    <cellStyle name="SAPBEXHLevel1X 2 3" xfId="745" xr:uid="{00000000-0005-0000-0000-000066070000}"/>
    <cellStyle name="SAPBEXHLevel1X 2 3 2" xfId="1783" xr:uid="{00000000-0005-0000-0000-000067070000}"/>
    <cellStyle name="SAPBEXHLevel1X 2 4" xfId="833" xr:uid="{00000000-0005-0000-0000-000068070000}"/>
    <cellStyle name="SAPBEXHLevel1X 2 4 2" xfId="1871" xr:uid="{00000000-0005-0000-0000-000069070000}"/>
    <cellStyle name="SAPBEXHLevel1X 2 5" xfId="1149" xr:uid="{00000000-0005-0000-0000-00006A070000}"/>
    <cellStyle name="SAPBEXHLevel1X 2 5 2" xfId="2187" xr:uid="{00000000-0005-0000-0000-00006B070000}"/>
    <cellStyle name="SAPBEXHLevel1X 2 6" xfId="1194" xr:uid="{00000000-0005-0000-0000-00006C070000}"/>
    <cellStyle name="SAPBEXHLevel1X 2 6 2" xfId="2232" xr:uid="{00000000-0005-0000-0000-00006D070000}"/>
    <cellStyle name="SAPBEXHLevel1X 2 7" xfId="842" xr:uid="{00000000-0005-0000-0000-00006E070000}"/>
    <cellStyle name="SAPBEXHLevel1X 2 7 2" xfId="1880" xr:uid="{00000000-0005-0000-0000-00006F070000}"/>
    <cellStyle name="SAPBEXHLevel1X 3" xfId="784" xr:uid="{00000000-0005-0000-0000-000070070000}"/>
    <cellStyle name="SAPBEXHLevel1X 3 2" xfId="1822" xr:uid="{00000000-0005-0000-0000-000071070000}"/>
    <cellStyle name="SAPBEXHLevel1X 4" xfId="567" xr:uid="{00000000-0005-0000-0000-000072070000}"/>
    <cellStyle name="SAPBEXHLevel1X 4 2" xfId="1605" xr:uid="{00000000-0005-0000-0000-000073070000}"/>
    <cellStyle name="SAPBEXHLevel1X 5" xfId="819" xr:uid="{00000000-0005-0000-0000-000074070000}"/>
    <cellStyle name="SAPBEXHLevel1X 5 2" xfId="1857" xr:uid="{00000000-0005-0000-0000-000075070000}"/>
    <cellStyle name="SAPBEXHLevel1X 6" xfId="904" xr:uid="{00000000-0005-0000-0000-000076070000}"/>
    <cellStyle name="SAPBEXHLevel1X 6 2" xfId="1942" xr:uid="{00000000-0005-0000-0000-000077070000}"/>
    <cellStyle name="SAPBEXHLevel1X 7" xfId="1172" xr:uid="{00000000-0005-0000-0000-000078070000}"/>
    <cellStyle name="SAPBEXHLevel1X 7 2" xfId="2210" xr:uid="{00000000-0005-0000-0000-000079070000}"/>
    <cellStyle name="SAPBEXHLevel1X 8" xfId="1183" xr:uid="{00000000-0005-0000-0000-00007A070000}"/>
    <cellStyle name="SAPBEXHLevel1X 8 2" xfId="2221" xr:uid="{00000000-0005-0000-0000-00007B070000}"/>
    <cellStyle name="SAPBEXHLevel1X_EU tab textová část SR 2016  (2)" xfId="343" xr:uid="{00000000-0005-0000-0000-00007C070000}"/>
    <cellStyle name="SAPBEXHLevel2" xfId="344" xr:uid="{00000000-0005-0000-0000-00007D070000}"/>
    <cellStyle name="SAPBEXHLevel2 2" xfId="345" xr:uid="{00000000-0005-0000-0000-00007E070000}"/>
    <cellStyle name="SAPBEXHLevel2 2 2" xfId="785" xr:uid="{00000000-0005-0000-0000-00007F070000}"/>
    <cellStyle name="SAPBEXHLevel2 2 2 2" xfId="1823" xr:uid="{00000000-0005-0000-0000-000080070000}"/>
    <cellStyle name="SAPBEXHLevel2 2 3" xfId="770" xr:uid="{00000000-0005-0000-0000-000081070000}"/>
    <cellStyle name="SAPBEXHLevel2 2 3 2" xfId="1808" xr:uid="{00000000-0005-0000-0000-000082070000}"/>
    <cellStyle name="SAPBEXHLevel2 2 4" xfId="781" xr:uid="{00000000-0005-0000-0000-000083070000}"/>
    <cellStyle name="SAPBEXHLevel2 2 4 2" xfId="1819" xr:uid="{00000000-0005-0000-0000-000084070000}"/>
    <cellStyle name="SAPBEXHLevel2 2 5" xfId="1159" xr:uid="{00000000-0005-0000-0000-000085070000}"/>
    <cellStyle name="SAPBEXHLevel2 2 5 2" xfId="2197" xr:uid="{00000000-0005-0000-0000-000086070000}"/>
    <cellStyle name="SAPBEXHLevel2 2 6" xfId="933" xr:uid="{00000000-0005-0000-0000-000087070000}"/>
    <cellStyle name="SAPBEXHLevel2 2 6 2" xfId="1971" xr:uid="{00000000-0005-0000-0000-000088070000}"/>
    <cellStyle name="SAPBEXHLevel2 2 7" xfId="853" xr:uid="{00000000-0005-0000-0000-000089070000}"/>
    <cellStyle name="SAPBEXHLevel2 2 7 2" xfId="1891" xr:uid="{00000000-0005-0000-0000-00008A070000}"/>
    <cellStyle name="SAPBEXHLevel2 3" xfId="766" xr:uid="{00000000-0005-0000-0000-00008B070000}"/>
    <cellStyle name="SAPBEXHLevel2 3 2" xfId="1804" xr:uid="{00000000-0005-0000-0000-00008C070000}"/>
    <cellStyle name="SAPBEXHLevel2 4" xfId="753" xr:uid="{00000000-0005-0000-0000-00008D070000}"/>
    <cellStyle name="SAPBEXHLevel2 4 2" xfId="1791" xr:uid="{00000000-0005-0000-0000-00008E070000}"/>
    <cellStyle name="SAPBEXHLevel2 5" xfId="831" xr:uid="{00000000-0005-0000-0000-00008F070000}"/>
    <cellStyle name="SAPBEXHLevel2 5 2" xfId="1869" xr:uid="{00000000-0005-0000-0000-000090070000}"/>
    <cellStyle name="SAPBEXHLevel2 6" xfId="910" xr:uid="{00000000-0005-0000-0000-000091070000}"/>
    <cellStyle name="SAPBEXHLevel2 6 2" xfId="1948" xr:uid="{00000000-0005-0000-0000-000092070000}"/>
    <cellStyle name="SAPBEXHLevel2 7" xfId="973" xr:uid="{00000000-0005-0000-0000-000093070000}"/>
    <cellStyle name="SAPBEXHLevel2 7 2" xfId="2011" xr:uid="{00000000-0005-0000-0000-000094070000}"/>
    <cellStyle name="SAPBEXHLevel2 8" xfId="934" xr:uid="{00000000-0005-0000-0000-000095070000}"/>
    <cellStyle name="SAPBEXHLevel2 8 2" xfId="1972" xr:uid="{00000000-0005-0000-0000-000096070000}"/>
    <cellStyle name="SAPBEXHLevel2_EU tab textová část SR 2016  (2)" xfId="346" xr:uid="{00000000-0005-0000-0000-000097070000}"/>
    <cellStyle name="SAPBEXHLevel2X" xfId="347" xr:uid="{00000000-0005-0000-0000-000098070000}"/>
    <cellStyle name="SAPBEXHLevel2X 2" xfId="348" xr:uid="{00000000-0005-0000-0000-000099070000}"/>
    <cellStyle name="SAPBEXHLevel2X 2 2" xfId="792" xr:uid="{00000000-0005-0000-0000-00009A070000}"/>
    <cellStyle name="SAPBEXHLevel2X 2 2 2" xfId="1830" xr:uid="{00000000-0005-0000-0000-00009B070000}"/>
    <cellStyle name="SAPBEXHLevel2X 2 3" xfId="775" xr:uid="{00000000-0005-0000-0000-00009C070000}"/>
    <cellStyle name="SAPBEXHLevel2X 2 3 2" xfId="1813" xr:uid="{00000000-0005-0000-0000-00009D070000}"/>
    <cellStyle name="SAPBEXHLevel2X 2 4" xfId="786" xr:uid="{00000000-0005-0000-0000-00009E070000}"/>
    <cellStyle name="SAPBEXHLevel2X 2 4 2" xfId="1824" xr:uid="{00000000-0005-0000-0000-00009F070000}"/>
    <cellStyle name="SAPBEXHLevel2X 2 5" xfId="852" xr:uid="{00000000-0005-0000-0000-0000A0070000}"/>
    <cellStyle name="SAPBEXHLevel2X 2 5 2" xfId="1890" xr:uid="{00000000-0005-0000-0000-0000A1070000}"/>
    <cellStyle name="SAPBEXHLevel2X 2 6" xfId="1171" xr:uid="{00000000-0005-0000-0000-0000A2070000}"/>
    <cellStyle name="SAPBEXHLevel2X 2 6 2" xfId="2209" xr:uid="{00000000-0005-0000-0000-0000A3070000}"/>
    <cellStyle name="SAPBEXHLevel2X 2 7" xfId="1203" xr:uid="{00000000-0005-0000-0000-0000A4070000}"/>
    <cellStyle name="SAPBEXHLevel2X 2 7 2" xfId="2241" xr:uid="{00000000-0005-0000-0000-0000A5070000}"/>
    <cellStyle name="SAPBEXHLevel2X 3" xfId="550" xr:uid="{00000000-0005-0000-0000-0000A6070000}"/>
    <cellStyle name="SAPBEXHLevel2X 3 2" xfId="1588" xr:uid="{00000000-0005-0000-0000-0000A7070000}"/>
    <cellStyle name="SAPBEXHLevel2X 4" xfId="553" xr:uid="{00000000-0005-0000-0000-0000A8070000}"/>
    <cellStyle name="SAPBEXHLevel2X 4 2" xfId="1591" xr:uid="{00000000-0005-0000-0000-0000A9070000}"/>
    <cellStyle name="SAPBEXHLevel2X 5" xfId="575" xr:uid="{00000000-0005-0000-0000-0000AA070000}"/>
    <cellStyle name="SAPBEXHLevel2X 5 2" xfId="1613" xr:uid="{00000000-0005-0000-0000-0000AB070000}"/>
    <cellStyle name="SAPBEXHLevel2X 6" xfId="907" xr:uid="{00000000-0005-0000-0000-0000AC070000}"/>
    <cellStyle name="SAPBEXHLevel2X 6 2" xfId="1945" xr:uid="{00000000-0005-0000-0000-0000AD070000}"/>
    <cellStyle name="SAPBEXHLevel2X 7" xfId="1175" xr:uid="{00000000-0005-0000-0000-0000AE070000}"/>
    <cellStyle name="SAPBEXHLevel2X 7 2" xfId="2213" xr:uid="{00000000-0005-0000-0000-0000AF070000}"/>
    <cellStyle name="SAPBEXHLevel2X 8" xfId="1202" xr:uid="{00000000-0005-0000-0000-0000B0070000}"/>
    <cellStyle name="SAPBEXHLevel2X 8 2" xfId="2240" xr:uid="{00000000-0005-0000-0000-0000B1070000}"/>
    <cellStyle name="SAPBEXHLevel2X_EU tab textová část SR 2016  (2)" xfId="349" xr:uid="{00000000-0005-0000-0000-0000B2070000}"/>
    <cellStyle name="SAPBEXHLevel3" xfId="350" xr:uid="{00000000-0005-0000-0000-0000B3070000}"/>
    <cellStyle name="SAPBEXHLevel3 2" xfId="351" xr:uid="{00000000-0005-0000-0000-0000B4070000}"/>
    <cellStyle name="SAPBEXHLevel3 2 2" xfId="794" xr:uid="{00000000-0005-0000-0000-0000B5070000}"/>
    <cellStyle name="SAPBEXHLevel3 2 2 2" xfId="1832" xr:uid="{00000000-0005-0000-0000-0000B6070000}"/>
    <cellStyle name="SAPBEXHLevel3 2 3" xfId="569" xr:uid="{00000000-0005-0000-0000-0000B7070000}"/>
    <cellStyle name="SAPBEXHLevel3 2 3 2" xfId="1607" xr:uid="{00000000-0005-0000-0000-0000B8070000}"/>
    <cellStyle name="SAPBEXHLevel3 2 4" xfId="832" xr:uid="{00000000-0005-0000-0000-0000B9070000}"/>
    <cellStyle name="SAPBEXHLevel3 2 4 2" xfId="1870" xr:uid="{00000000-0005-0000-0000-0000BA070000}"/>
    <cellStyle name="SAPBEXHLevel3 2 5" xfId="864" xr:uid="{00000000-0005-0000-0000-0000BB070000}"/>
    <cellStyle name="SAPBEXHLevel3 2 5 2" xfId="1902" xr:uid="{00000000-0005-0000-0000-0000BC070000}"/>
    <cellStyle name="SAPBEXHLevel3 2 6" xfId="905" xr:uid="{00000000-0005-0000-0000-0000BD070000}"/>
    <cellStyle name="SAPBEXHLevel3 2 6 2" xfId="1943" xr:uid="{00000000-0005-0000-0000-0000BE070000}"/>
    <cellStyle name="SAPBEXHLevel3 2 7" xfId="1205" xr:uid="{00000000-0005-0000-0000-0000BF070000}"/>
    <cellStyle name="SAPBEXHLevel3 2 7 2" xfId="2243" xr:uid="{00000000-0005-0000-0000-0000C0070000}"/>
    <cellStyle name="SAPBEXHLevel3 3" xfId="501" xr:uid="{00000000-0005-0000-0000-0000C1070000}"/>
    <cellStyle name="SAPBEXHLevel3 3 2" xfId="1539" xr:uid="{00000000-0005-0000-0000-0000C2070000}"/>
    <cellStyle name="SAPBEXHLevel3 4" xfId="437" xr:uid="{00000000-0005-0000-0000-0000C3070000}"/>
    <cellStyle name="SAPBEXHLevel3 4 2" xfId="1478" xr:uid="{00000000-0005-0000-0000-0000C4070000}"/>
    <cellStyle name="SAPBEXHLevel3 5" xfId="491" xr:uid="{00000000-0005-0000-0000-0000C5070000}"/>
    <cellStyle name="SAPBEXHLevel3 5 2" xfId="1529" xr:uid="{00000000-0005-0000-0000-0000C6070000}"/>
    <cellStyle name="SAPBEXHLevel3 6" xfId="954" xr:uid="{00000000-0005-0000-0000-0000C7070000}"/>
    <cellStyle name="SAPBEXHLevel3 6 2" xfId="1992" xr:uid="{00000000-0005-0000-0000-0000C8070000}"/>
    <cellStyle name="SAPBEXHLevel3 7" xfId="1162" xr:uid="{00000000-0005-0000-0000-0000C9070000}"/>
    <cellStyle name="SAPBEXHLevel3 7 2" xfId="2200" xr:uid="{00000000-0005-0000-0000-0000CA070000}"/>
    <cellStyle name="SAPBEXHLevel3 8" xfId="1204" xr:uid="{00000000-0005-0000-0000-0000CB070000}"/>
    <cellStyle name="SAPBEXHLevel3 8 2" xfId="2242" xr:uid="{00000000-0005-0000-0000-0000CC070000}"/>
    <cellStyle name="SAPBEXHLevel3_EU tab textová část SR 2016  (2)" xfId="352" xr:uid="{00000000-0005-0000-0000-0000CD070000}"/>
    <cellStyle name="SAPBEXHLevel3X" xfId="353" xr:uid="{00000000-0005-0000-0000-0000CE070000}"/>
    <cellStyle name="SAPBEXHLevel3X 2" xfId="354" xr:uid="{00000000-0005-0000-0000-0000CF070000}"/>
    <cellStyle name="SAPBEXHLevel3X 2 2" xfId="548" xr:uid="{00000000-0005-0000-0000-0000D0070000}"/>
    <cellStyle name="SAPBEXHLevel3X 2 2 2" xfId="1586" xr:uid="{00000000-0005-0000-0000-0000D1070000}"/>
    <cellStyle name="SAPBEXHLevel3X 2 3" xfId="517" xr:uid="{00000000-0005-0000-0000-0000D2070000}"/>
    <cellStyle name="SAPBEXHLevel3X 2 3 2" xfId="1555" xr:uid="{00000000-0005-0000-0000-0000D3070000}"/>
    <cellStyle name="SAPBEXHLevel3X 2 4" xfId="818" xr:uid="{00000000-0005-0000-0000-0000D4070000}"/>
    <cellStyle name="SAPBEXHLevel3X 2 4 2" xfId="1856" xr:uid="{00000000-0005-0000-0000-0000D5070000}"/>
    <cellStyle name="SAPBEXHLevel3X 2 5" xfId="948" xr:uid="{00000000-0005-0000-0000-0000D6070000}"/>
    <cellStyle name="SAPBEXHLevel3X 2 5 2" xfId="1986" xr:uid="{00000000-0005-0000-0000-0000D7070000}"/>
    <cellStyle name="SAPBEXHLevel3X 2 6" xfId="923" xr:uid="{00000000-0005-0000-0000-0000D8070000}"/>
    <cellStyle name="SAPBEXHLevel3X 2 6 2" xfId="1961" xr:uid="{00000000-0005-0000-0000-0000D9070000}"/>
    <cellStyle name="SAPBEXHLevel3X 2 7" xfId="1207" xr:uid="{00000000-0005-0000-0000-0000DA070000}"/>
    <cellStyle name="SAPBEXHLevel3X 2 7 2" xfId="2245" xr:uid="{00000000-0005-0000-0000-0000DB070000}"/>
    <cellStyle name="SAPBEXHLevel3X 3" xfId="524" xr:uid="{00000000-0005-0000-0000-0000DC070000}"/>
    <cellStyle name="SAPBEXHLevel3X 3 2" xfId="1562" xr:uid="{00000000-0005-0000-0000-0000DD070000}"/>
    <cellStyle name="SAPBEXHLevel3X 4" xfId="558" xr:uid="{00000000-0005-0000-0000-0000DE070000}"/>
    <cellStyle name="SAPBEXHLevel3X 4 2" xfId="1596" xr:uid="{00000000-0005-0000-0000-0000DF070000}"/>
    <cellStyle name="SAPBEXHLevel3X 5" xfId="808" xr:uid="{00000000-0005-0000-0000-0000E0070000}"/>
    <cellStyle name="SAPBEXHLevel3X 5 2" xfId="1846" xr:uid="{00000000-0005-0000-0000-0000E1070000}"/>
    <cellStyle name="SAPBEXHLevel3X 6" xfId="951" xr:uid="{00000000-0005-0000-0000-0000E2070000}"/>
    <cellStyle name="SAPBEXHLevel3X 6 2" xfId="1989" xr:uid="{00000000-0005-0000-0000-0000E3070000}"/>
    <cellStyle name="SAPBEXHLevel3X 7" xfId="851" xr:uid="{00000000-0005-0000-0000-0000E4070000}"/>
    <cellStyle name="SAPBEXHLevel3X 7 2" xfId="1889" xr:uid="{00000000-0005-0000-0000-0000E5070000}"/>
    <cellStyle name="SAPBEXHLevel3X 8" xfId="1206" xr:uid="{00000000-0005-0000-0000-0000E6070000}"/>
    <cellStyle name="SAPBEXHLevel3X 8 2" xfId="2244" xr:uid="{00000000-0005-0000-0000-0000E7070000}"/>
    <cellStyle name="SAPBEXHLevel3X_EU tab textová část SR 2016  (2)" xfId="355" xr:uid="{00000000-0005-0000-0000-0000E8070000}"/>
    <cellStyle name="SAPBEXchaText" xfId="61" xr:uid="{00000000-0005-0000-0000-0000E9070000}"/>
    <cellStyle name="SAPBEXchaText 2" xfId="536" xr:uid="{00000000-0005-0000-0000-0000EA070000}"/>
    <cellStyle name="SAPBEXchaText 2 2" xfId="1574" xr:uid="{00000000-0005-0000-0000-0000EB070000}"/>
    <cellStyle name="SAPBEXchaText 3" xfId="570" xr:uid="{00000000-0005-0000-0000-0000EC070000}"/>
    <cellStyle name="SAPBEXchaText 3 2" xfId="1608" xr:uid="{00000000-0005-0000-0000-0000ED070000}"/>
    <cellStyle name="SAPBEXchaText 4" xfId="765" xr:uid="{00000000-0005-0000-0000-0000EE070000}"/>
    <cellStyle name="SAPBEXchaText 4 2" xfId="1803" xr:uid="{00000000-0005-0000-0000-0000EF070000}"/>
    <cellStyle name="SAPBEXchaText 5" xfId="955" xr:uid="{00000000-0005-0000-0000-0000F0070000}"/>
    <cellStyle name="SAPBEXchaText 5 2" xfId="1993" xr:uid="{00000000-0005-0000-0000-0000F1070000}"/>
    <cellStyle name="SAPBEXchaText 6" xfId="1165" xr:uid="{00000000-0005-0000-0000-0000F2070000}"/>
    <cellStyle name="SAPBEXchaText 6 2" xfId="2203" xr:uid="{00000000-0005-0000-0000-0000F3070000}"/>
    <cellStyle name="SAPBEXchaText 7" xfId="953" xr:uid="{00000000-0005-0000-0000-0000F4070000}"/>
    <cellStyle name="SAPBEXchaText 7 2" xfId="1991" xr:uid="{00000000-0005-0000-0000-0000F5070000}"/>
    <cellStyle name="SAPBEXchaText 8" xfId="1415" xr:uid="{00000000-0005-0000-0000-0000F6070000}"/>
    <cellStyle name="SAPBEXinputData" xfId="356" xr:uid="{00000000-0005-0000-0000-0000F7070000}"/>
    <cellStyle name="SAPBEXinputData 10" xfId="750" xr:uid="{00000000-0005-0000-0000-0000F8070000}"/>
    <cellStyle name="SAPBEXinputData 10 2" xfId="1788" xr:uid="{00000000-0005-0000-0000-0000F9070000}"/>
    <cellStyle name="SAPBEXinputData 11" xfId="791" xr:uid="{00000000-0005-0000-0000-0000FA070000}"/>
    <cellStyle name="SAPBEXinputData 11 2" xfId="1829" xr:uid="{00000000-0005-0000-0000-0000FB070000}"/>
    <cellStyle name="SAPBEXinputData 12" xfId="584" xr:uid="{00000000-0005-0000-0000-0000FC070000}"/>
    <cellStyle name="SAPBEXinputData 12 2" xfId="1622" xr:uid="{00000000-0005-0000-0000-0000FD070000}"/>
    <cellStyle name="SAPBEXinputData 13" xfId="825" xr:uid="{00000000-0005-0000-0000-0000FE070000}"/>
    <cellStyle name="SAPBEXinputData 13 2" xfId="1863" xr:uid="{00000000-0005-0000-0000-0000FF070000}"/>
    <cellStyle name="SAPBEXinputData 14" xfId="541" xr:uid="{00000000-0005-0000-0000-000000080000}"/>
    <cellStyle name="SAPBEXinputData 14 2" xfId="1579" xr:uid="{00000000-0005-0000-0000-000001080000}"/>
    <cellStyle name="SAPBEXinputData 15" xfId="821" xr:uid="{00000000-0005-0000-0000-000002080000}"/>
    <cellStyle name="SAPBEXinputData 15 2" xfId="1859" xr:uid="{00000000-0005-0000-0000-000003080000}"/>
    <cellStyle name="SAPBEXinputData 16" xfId="503" xr:uid="{00000000-0005-0000-0000-000004080000}"/>
    <cellStyle name="SAPBEXinputData 16 2" xfId="1541" xr:uid="{00000000-0005-0000-0000-000005080000}"/>
    <cellStyle name="SAPBEXinputData 17" xfId="889" xr:uid="{00000000-0005-0000-0000-000006080000}"/>
    <cellStyle name="SAPBEXinputData 17 2" xfId="1927" xr:uid="{00000000-0005-0000-0000-000007080000}"/>
    <cellStyle name="SAPBEXinputData 18" xfId="1146" xr:uid="{00000000-0005-0000-0000-000008080000}"/>
    <cellStyle name="SAPBEXinputData 18 2" xfId="2184" xr:uid="{00000000-0005-0000-0000-000009080000}"/>
    <cellStyle name="SAPBEXinputData 19" xfId="880" xr:uid="{00000000-0005-0000-0000-00000A080000}"/>
    <cellStyle name="SAPBEXinputData 19 2" xfId="1918" xr:uid="{00000000-0005-0000-0000-00000B080000}"/>
    <cellStyle name="SAPBEXinputData 2" xfId="357" xr:uid="{00000000-0005-0000-0000-00000C080000}"/>
    <cellStyle name="SAPBEXinputData 2 10" xfId="816" xr:uid="{00000000-0005-0000-0000-00000D080000}"/>
    <cellStyle name="SAPBEXinputData 2 10 2" xfId="1854" xr:uid="{00000000-0005-0000-0000-00000E080000}"/>
    <cellStyle name="SAPBEXinputData 2 11" xfId="522" xr:uid="{00000000-0005-0000-0000-00000F080000}"/>
    <cellStyle name="SAPBEXinputData 2 11 2" xfId="1560" xr:uid="{00000000-0005-0000-0000-000010080000}"/>
    <cellStyle name="SAPBEXinputData 2 12" xfId="826" xr:uid="{00000000-0005-0000-0000-000011080000}"/>
    <cellStyle name="SAPBEXinputData 2 12 2" xfId="1864" xr:uid="{00000000-0005-0000-0000-000012080000}"/>
    <cellStyle name="SAPBEXinputData 2 13" xfId="824" xr:uid="{00000000-0005-0000-0000-000013080000}"/>
    <cellStyle name="SAPBEXinputData 2 13 2" xfId="1862" xr:uid="{00000000-0005-0000-0000-000014080000}"/>
    <cellStyle name="SAPBEXinputData 2 14" xfId="748" xr:uid="{00000000-0005-0000-0000-000015080000}"/>
    <cellStyle name="SAPBEXinputData 2 14 2" xfId="1786" xr:uid="{00000000-0005-0000-0000-000016080000}"/>
    <cellStyle name="SAPBEXinputData 2 15" xfId="523" xr:uid="{00000000-0005-0000-0000-000017080000}"/>
    <cellStyle name="SAPBEXinputData 2 15 2" xfId="1561" xr:uid="{00000000-0005-0000-0000-000018080000}"/>
    <cellStyle name="SAPBEXinputData 2 16" xfId="888" xr:uid="{00000000-0005-0000-0000-000019080000}"/>
    <cellStyle name="SAPBEXinputData 2 16 2" xfId="1926" xr:uid="{00000000-0005-0000-0000-00001A080000}"/>
    <cellStyle name="SAPBEXinputData 2 17" xfId="847" xr:uid="{00000000-0005-0000-0000-00001B080000}"/>
    <cellStyle name="SAPBEXinputData 2 17 2" xfId="1885" xr:uid="{00000000-0005-0000-0000-00001C080000}"/>
    <cellStyle name="SAPBEXinputData 2 18" xfId="839" xr:uid="{00000000-0005-0000-0000-00001D080000}"/>
    <cellStyle name="SAPBEXinputData 2 18 2" xfId="1877" xr:uid="{00000000-0005-0000-0000-00001E080000}"/>
    <cellStyle name="SAPBEXinputData 2 19" xfId="946" xr:uid="{00000000-0005-0000-0000-00001F080000}"/>
    <cellStyle name="SAPBEXinputData 2 19 2" xfId="1984" xr:uid="{00000000-0005-0000-0000-000020080000}"/>
    <cellStyle name="SAPBEXinputData 2 2" xfId="566" xr:uid="{00000000-0005-0000-0000-000021080000}"/>
    <cellStyle name="SAPBEXinputData 2 2 2" xfId="1604" xr:uid="{00000000-0005-0000-0000-000022080000}"/>
    <cellStyle name="SAPBEXinputData 2 20" xfId="1157" xr:uid="{00000000-0005-0000-0000-000023080000}"/>
    <cellStyle name="SAPBEXinputData 2 20 2" xfId="2195" xr:uid="{00000000-0005-0000-0000-000024080000}"/>
    <cellStyle name="SAPBEXinputData 2 21" xfId="1188" xr:uid="{00000000-0005-0000-0000-000025080000}"/>
    <cellStyle name="SAPBEXinputData 2 21 2" xfId="2226" xr:uid="{00000000-0005-0000-0000-000026080000}"/>
    <cellStyle name="SAPBEXinputData 2 22" xfId="911" xr:uid="{00000000-0005-0000-0000-000027080000}"/>
    <cellStyle name="SAPBEXinputData 2 22 2" xfId="1949" xr:uid="{00000000-0005-0000-0000-000028080000}"/>
    <cellStyle name="SAPBEXinputData 2 23" xfId="1191" xr:uid="{00000000-0005-0000-0000-000029080000}"/>
    <cellStyle name="SAPBEXinputData 2 23 2" xfId="2229" xr:uid="{00000000-0005-0000-0000-00002A080000}"/>
    <cellStyle name="SAPBEXinputData 2 24" xfId="1213" xr:uid="{00000000-0005-0000-0000-00002B080000}"/>
    <cellStyle name="SAPBEXinputData 2 24 2" xfId="2251" xr:uid="{00000000-0005-0000-0000-00002C080000}"/>
    <cellStyle name="SAPBEXinputData 2 25" xfId="1233" xr:uid="{00000000-0005-0000-0000-00002D080000}"/>
    <cellStyle name="SAPBEXinputData 2 25 2" xfId="2271" xr:uid="{00000000-0005-0000-0000-00002E080000}"/>
    <cellStyle name="SAPBEXinputData 2 26" xfId="1243" xr:uid="{00000000-0005-0000-0000-00002F080000}"/>
    <cellStyle name="SAPBEXinputData 2 26 2" xfId="2281" xr:uid="{00000000-0005-0000-0000-000030080000}"/>
    <cellStyle name="SAPBEXinputData 2 3" xfId="489" xr:uid="{00000000-0005-0000-0000-000031080000}"/>
    <cellStyle name="SAPBEXinputData 2 4" xfId="762" xr:uid="{00000000-0005-0000-0000-000032080000}"/>
    <cellStyle name="SAPBEXinputData 2 4 2" xfId="1800" xr:uid="{00000000-0005-0000-0000-000033080000}"/>
    <cellStyle name="SAPBEXinputData 2 5" xfId="454" xr:uid="{00000000-0005-0000-0000-000034080000}"/>
    <cellStyle name="SAPBEXinputData 2 5 2" xfId="1494" xr:uid="{00000000-0005-0000-0000-000035080000}"/>
    <cellStyle name="SAPBEXinputData 2 6" xfId="777" xr:uid="{00000000-0005-0000-0000-000036080000}"/>
    <cellStyle name="SAPBEXinputData 2 6 2" xfId="1815" xr:uid="{00000000-0005-0000-0000-000037080000}"/>
    <cellStyle name="SAPBEXinputData 2 7" xfId="452" xr:uid="{00000000-0005-0000-0000-000038080000}"/>
    <cellStyle name="SAPBEXinputData 2 7 2" xfId="1492" xr:uid="{00000000-0005-0000-0000-000039080000}"/>
    <cellStyle name="SAPBEXinputData 2 8" xfId="585" xr:uid="{00000000-0005-0000-0000-00003A080000}"/>
    <cellStyle name="SAPBEXinputData 2 8 2" xfId="1623" xr:uid="{00000000-0005-0000-0000-00003B080000}"/>
    <cellStyle name="SAPBEXinputData 2 9" xfId="500" xr:uid="{00000000-0005-0000-0000-00003C080000}"/>
    <cellStyle name="SAPBEXinputData 2 9 2" xfId="1538" xr:uid="{00000000-0005-0000-0000-00003D080000}"/>
    <cellStyle name="SAPBEXinputData 20" xfId="1139" xr:uid="{00000000-0005-0000-0000-00003E080000}"/>
    <cellStyle name="SAPBEXinputData 20 2" xfId="2177" xr:uid="{00000000-0005-0000-0000-00003F080000}"/>
    <cellStyle name="SAPBEXinputData 21" xfId="1161" xr:uid="{00000000-0005-0000-0000-000040080000}"/>
    <cellStyle name="SAPBEXinputData 21 2" xfId="2199" xr:uid="{00000000-0005-0000-0000-000041080000}"/>
    <cellStyle name="SAPBEXinputData 22" xfId="925" xr:uid="{00000000-0005-0000-0000-000042080000}"/>
    <cellStyle name="SAPBEXinputData 22 2" xfId="1963" xr:uid="{00000000-0005-0000-0000-000043080000}"/>
    <cellStyle name="SAPBEXinputData 23" xfId="1208" xr:uid="{00000000-0005-0000-0000-000044080000}"/>
    <cellStyle name="SAPBEXinputData 23 2" xfId="2246" xr:uid="{00000000-0005-0000-0000-000045080000}"/>
    <cellStyle name="SAPBEXinputData 24" xfId="1142" xr:uid="{00000000-0005-0000-0000-000046080000}"/>
    <cellStyle name="SAPBEXinputData 24 2" xfId="2180" xr:uid="{00000000-0005-0000-0000-000047080000}"/>
    <cellStyle name="SAPBEXinputData 25" xfId="1147" xr:uid="{00000000-0005-0000-0000-000048080000}"/>
    <cellStyle name="SAPBEXinputData 25 2" xfId="2185" xr:uid="{00000000-0005-0000-0000-000049080000}"/>
    <cellStyle name="SAPBEXinputData 26" xfId="1234" xr:uid="{00000000-0005-0000-0000-00004A080000}"/>
    <cellStyle name="SAPBEXinputData 26 2" xfId="2272" xr:uid="{00000000-0005-0000-0000-00004B080000}"/>
    <cellStyle name="SAPBEXinputData 27" xfId="1215" xr:uid="{00000000-0005-0000-0000-00004C080000}"/>
    <cellStyle name="SAPBEXinputData 27 2" xfId="2253" xr:uid="{00000000-0005-0000-0000-00004D080000}"/>
    <cellStyle name="SAPBEXinputData 3" xfId="565" xr:uid="{00000000-0005-0000-0000-00004E080000}"/>
    <cellStyle name="SAPBEXinputData 3 2" xfId="1603" xr:uid="{00000000-0005-0000-0000-00004F080000}"/>
    <cellStyle name="SAPBEXinputData 4" xfId="490" xr:uid="{00000000-0005-0000-0000-000050080000}"/>
    <cellStyle name="SAPBEXinputData 5" xfId="768" xr:uid="{00000000-0005-0000-0000-000051080000}"/>
    <cellStyle name="SAPBEXinputData 5 2" xfId="1806" xr:uid="{00000000-0005-0000-0000-000052080000}"/>
    <cellStyle name="SAPBEXinputData 6" xfId="783" xr:uid="{00000000-0005-0000-0000-000053080000}"/>
    <cellStyle name="SAPBEXinputData 6 2" xfId="1821" xr:uid="{00000000-0005-0000-0000-000054080000}"/>
    <cellStyle name="SAPBEXinputData 7" xfId="499" xr:uid="{00000000-0005-0000-0000-000055080000}"/>
    <cellStyle name="SAPBEXinputData 7 2" xfId="1537" xr:uid="{00000000-0005-0000-0000-000056080000}"/>
    <cellStyle name="SAPBEXinputData 8" xfId="447" xr:uid="{00000000-0005-0000-0000-000057080000}"/>
    <cellStyle name="SAPBEXinputData 8 2" xfId="1487" xr:uid="{00000000-0005-0000-0000-000058080000}"/>
    <cellStyle name="SAPBEXinputData 9" xfId="551" xr:uid="{00000000-0005-0000-0000-000059080000}"/>
    <cellStyle name="SAPBEXinputData 9 2" xfId="1589" xr:uid="{00000000-0005-0000-0000-00005A080000}"/>
    <cellStyle name="SAPBEXinputData_EU tab textová část SR 2016  (2)" xfId="358" xr:uid="{00000000-0005-0000-0000-00005B080000}"/>
    <cellStyle name="SAPBEXItemHeader" xfId="359" xr:uid="{00000000-0005-0000-0000-00005C080000}"/>
    <cellStyle name="SAPBEXItemHeader 2" xfId="787" xr:uid="{00000000-0005-0000-0000-00005D080000}"/>
    <cellStyle name="SAPBEXItemHeader 2 2" xfId="1825" xr:uid="{00000000-0005-0000-0000-00005E080000}"/>
    <cellStyle name="SAPBEXItemHeader 3" xfId="755" xr:uid="{00000000-0005-0000-0000-00005F080000}"/>
    <cellStyle name="SAPBEXItemHeader 3 2" xfId="1793" xr:uid="{00000000-0005-0000-0000-000060080000}"/>
    <cellStyle name="SAPBEXItemHeader 4" xfId="811" xr:uid="{00000000-0005-0000-0000-000061080000}"/>
    <cellStyle name="SAPBEXItemHeader 4 2" xfId="1849" xr:uid="{00000000-0005-0000-0000-000062080000}"/>
    <cellStyle name="SAPBEXItemHeader 5" xfId="836" xr:uid="{00000000-0005-0000-0000-000063080000}"/>
    <cellStyle name="SAPBEXItemHeader 5 2" xfId="1874" xr:uid="{00000000-0005-0000-0000-000064080000}"/>
    <cellStyle name="SAPBEXItemHeader 6" xfId="1143" xr:uid="{00000000-0005-0000-0000-000065080000}"/>
    <cellStyle name="SAPBEXItemHeader 6 2" xfId="2181" xr:uid="{00000000-0005-0000-0000-000066080000}"/>
    <cellStyle name="SAPBEXItemHeader 7" xfId="938" xr:uid="{00000000-0005-0000-0000-000067080000}"/>
    <cellStyle name="SAPBEXItemHeader 7 2" xfId="1976" xr:uid="{00000000-0005-0000-0000-000068080000}"/>
    <cellStyle name="SAPBEXresData" xfId="360" xr:uid="{00000000-0005-0000-0000-000069080000}"/>
    <cellStyle name="SAPBEXresData 2" xfId="776" xr:uid="{00000000-0005-0000-0000-00006A080000}"/>
    <cellStyle name="SAPBEXresData 2 2" xfId="1814" xr:uid="{00000000-0005-0000-0000-00006B080000}"/>
    <cellStyle name="SAPBEXresData 3" xfId="793" xr:uid="{00000000-0005-0000-0000-00006C080000}"/>
    <cellStyle name="SAPBEXresData 3 2" xfId="1831" xr:uid="{00000000-0005-0000-0000-00006D080000}"/>
    <cellStyle name="SAPBEXresData 4" xfId="827" xr:uid="{00000000-0005-0000-0000-00006E080000}"/>
    <cellStyle name="SAPBEXresData 4 2" xfId="1865" xr:uid="{00000000-0005-0000-0000-00006F080000}"/>
    <cellStyle name="SAPBEXresData 5" xfId="892" xr:uid="{00000000-0005-0000-0000-000070080000}"/>
    <cellStyle name="SAPBEXresData 5 2" xfId="1930" xr:uid="{00000000-0005-0000-0000-000071080000}"/>
    <cellStyle name="SAPBEXresData 6" xfId="941" xr:uid="{00000000-0005-0000-0000-000072080000}"/>
    <cellStyle name="SAPBEXresData 6 2" xfId="1979" xr:uid="{00000000-0005-0000-0000-000073080000}"/>
    <cellStyle name="SAPBEXresData 7" xfId="1156" xr:uid="{00000000-0005-0000-0000-000074080000}"/>
    <cellStyle name="SAPBEXresData 7 2" xfId="2194" xr:uid="{00000000-0005-0000-0000-000075080000}"/>
    <cellStyle name="SAPBEXresDataEmph" xfId="361" xr:uid="{00000000-0005-0000-0000-000076080000}"/>
    <cellStyle name="SAPBEXresDataEmph 2" xfId="488" xr:uid="{00000000-0005-0000-0000-000077080000}"/>
    <cellStyle name="SAPBEXresDataEmph 2 2" xfId="1528" xr:uid="{00000000-0005-0000-0000-000078080000}"/>
    <cellStyle name="SAPBEXresDataEmph 3" xfId="510" xr:uid="{00000000-0005-0000-0000-000079080000}"/>
    <cellStyle name="SAPBEXresDataEmph 3 2" xfId="1548" xr:uid="{00000000-0005-0000-0000-00007A080000}"/>
    <cellStyle name="SAPBEXresDataEmph 4" xfId="497" xr:uid="{00000000-0005-0000-0000-00007B080000}"/>
    <cellStyle name="SAPBEXresDataEmph 4 2" xfId="1535" xr:uid="{00000000-0005-0000-0000-00007C080000}"/>
    <cellStyle name="SAPBEXresDataEmph 5" xfId="1181" xr:uid="{00000000-0005-0000-0000-00007D080000}"/>
    <cellStyle name="SAPBEXresDataEmph 5 2" xfId="2219" xr:uid="{00000000-0005-0000-0000-00007E080000}"/>
    <cellStyle name="SAPBEXresDataEmph 6" xfId="1196" xr:uid="{00000000-0005-0000-0000-00007F080000}"/>
    <cellStyle name="SAPBEXresDataEmph 6 2" xfId="2234" xr:uid="{00000000-0005-0000-0000-000080080000}"/>
    <cellStyle name="SAPBEXresDataEmph 7" xfId="1170" xr:uid="{00000000-0005-0000-0000-000081080000}"/>
    <cellStyle name="SAPBEXresDataEmph 7 2" xfId="2208" xr:uid="{00000000-0005-0000-0000-000082080000}"/>
    <cellStyle name="SAPBEXresItem" xfId="362" xr:uid="{00000000-0005-0000-0000-000083080000}"/>
    <cellStyle name="SAPBEXresItem 2" xfId="544" xr:uid="{00000000-0005-0000-0000-000084080000}"/>
    <cellStyle name="SAPBEXresItem 2 2" xfId="1582" xr:uid="{00000000-0005-0000-0000-000085080000}"/>
    <cellStyle name="SAPBEXresItem 3" xfId="769" xr:uid="{00000000-0005-0000-0000-000086080000}"/>
    <cellStyle name="SAPBEXresItem 3 2" xfId="1807" xr:uid="{00000000-0005-0000-0000-000087080000}"/>
    <cellStyle name="SAPBEXresItem 4" xfId="477" xr:uid="{00000000-0005-0000-0000-000088080000}"/>
    <cellStyle name="SAPBEXresItem 4 2" xfId="1517" xr:uid="{00000000-0005-0000-0000-000089080000}"/>
    <cellStyle name="SAPBEXresItem 5" xfId="872" xr:uid="{00000000-0005-0000-0000-00008A080000}"/>
    <cellStyle name="SAPBEXresItem 5 2" xfId="1910" xr:uid="{00000000-0005-0000-0000-00008B080000}"/>
    <cellStyle name="SAPBEXresItem 6" xfId="1152" xr:uid="{00000000-0005-0000-0000-00008C080000}"/>
    <cellStyle name="SAPBEXresItem 6 2" xfId="2190" xr:uid="{00000000-0005-0000-0000-00008D080000}"/>
    <cellStyle name="SAPBEXresItem 7" xfId="1167" xr:uid="{00000000-0005-0000-0000-00008E080000}"/>
    <cellStyle name="SAPBEXresItem 7 2" xfId="2205" xr:uid="{00000000-0005-0000-0000-00008F080000}"/>
    <cellStyle name="SAPBEXresItemX" xfId="363" xr:uid="{00000000-0005-0000-0000-000090080000}"/>
    <cellStyle name="SAPBEXresItemX 2" xfId="440" xr:uid="{00000000-0005-0000-0000-000091080000}"/>
    <cellStyle name="SAPBEXresItemX 2 2" xfId="1481" xr:uid="{00000000-0005-0000-0000-000092080000}"/>
    <cellStyle name="SAPBEXresItemX 3" xfId="771" xr:uid="{00000000-0005-0000-0000-000093080000}"/>
    <cellStyle name="SAPBEXresItemX 3 2" xfId="1809" xr:uid="{00000000-0005-0000-0000-000094080000}"/>
    <cellStyle name="SAPBEXresItemX 4" xfId="830" xr:uid="{00000000-0005-0000-0000-000095080000}"/>
    <cellStyle name="SAPBEXresItemX 4 2" xfId="1868" xr:uid="{00000000-0005-0000-0000-000096080000}"/>
    <cellStyle name="SAPBEXresItemX 5" xfId="958" xr:uid="{00000000-0005-0000-0000-000097080000}"/>
    <cellStyle name="SAPBEXresItemX 5 2" xfId="1996" xr:uid="{00000000-0005-0000-0000-000098080000}"/>
    <cellStyle name="SAPBEXresItemX 6" xfId="1193" xr:uid="{00000000-0005-0000-0000-000099080000}"/>
    <cellStyle name="SAPBEXresItemX 6 2" xfId="2231" xr:uid="{00000000-0005-0000-0000-00009A080000}"/>
    <cellStyle name="SAPBEXresItemX 7" xfId="1190" xr:uid="{00000000-0005-0000-0000-00009B080000}"/>
    <cellStyle name="SAPBEXresItemX 7 2" xfId="2228" xr:uid="{00000000-0005-0000-0000-00009C080000}"/>
    <cellStyle name="SAPBEXstdData" xfId="62" xr:uid="{00000000-0005-0000-0000-00009D080000}"/>
    <cellStyle name="SAPBEXstdData 2" xfId="465" xr:uid="{00000000-0005-0000-0000-00009E080000}"/>
    <cellStyle name="SAPBEXstdData 2 2" xfId="1505" xr:uid="{00000000-0005-0000-0000-00009F080000}"/>
    <cellStyle name="SAPBEXstdData 3" xfId="743" xr:uid="{00000000-0005-0000-0000-0000A0080000}"/>
    <cellStyle name="SAPBEXstdData 3 2" xfId="1781" xr:uid="{00000000-0005-0000-0000-0000A1080000}"/>
    <cellStyle name="SAPBEXstdData 4" xfId="468" xr:uid="{00000000-0005-0000-0000-0000A2080000}"/>
    <cellStyle name="SAPBEXstdData 4 2" xfId="1508" xr:uid="{00000000-0005-0000-0000-0000A3080000}"/>
    <cellStyle name="SAPBEXstdData 5" xfId="1178" xr:uid="{00000000-0005-0000-0000-0000A4080000}"/>
    <cellStyle name="SAPBEXstdData 5 2" xfId="2216" xr:uid="{00000000-0005-0000-0000-0000A5080000}"/>
    <cellStyle name="SAPBEXstdData 6" xfId="1180" xr:uid="{00000000-0005-0000-0000-0000A6080000}"/>
    <cellStyle name="SAPBEXstdData 6 2" xfId="2218" xr:uid="{00000000-0005-0000-0000-0000A7080000}"/>
    <cellStyle name="SAPBEXstdData 7" xfId="943" xr:uid="{00000000-0005-0000-0000-0000A8080000}"/>
    <cellStyle name="SAPBEXstdData 7 2" xfId="1981" xr:uid="{00000000-0005-0000-0000-0000A9080000}"/>
    <cellStyle name="SAPBEXstdData 8" xfId="1416" xr:uid="{00000000-0005-0000-0000-0000AA080000}"/>
    <cellStyle name="SAPBEXstdDataEmph" xfId="364" xr:uid="{00000000-0005-0000-0000-0000AB080000}"/>
    <cellStyle name="SAPBEXstdDataEmph 2" xfId="599" xr:uid="{00000000-0005-0000-0000-0000AC080000}"/>
    <cellStyle name="SAPBEXstdDataEmph 2 2" xfId="1637" xr:uid="{00000000-0005-0000-0000-0000AD080000}"/>
    <cellStyle name="SAPBEXstdDataEmph 3" xfId="514" xr:uid="{00000000-0005-0000-0000-0000AE080000}"/>
    <cellStyle name="SAPBEXstdDataEmph 3 2" xfId="1552" xr:uid="{00000000-0005-0000-0000-0000AF080000}"/>
    <cellStyle name="SAPBEXstdDataEmph 4" xfId="829" xr:uid="{00000000-0005-0000-0000-0000B0080000}"/>
    <cellStyle name="SAPBEXstdDataEmph 4 2" xfId="1867" xr:uid="{00000000-0005-0000-0000-0000B1080000}"/>
    <cellStyle name="SAPBEXstdDataEmph 5" xfId="861" xr:uid="{00000000-0005-0000-0000-0000B2080000}"/>
    <cellStyle name="SAPBEXstdDataEmph 5 2" xfId="1899" xr:uid="{00000000-0005-0000-0000-0000B3080000}"/>
    <cellStyle name="SAPBEXstdDataEmph 6" xfId="950" xr:uid="{00000000-0005-0000-0000-0000B4080000}"/>
    <cellStyle name="SAPBEXstdDataEmph 6 2" xfId="1988" xr:uid="{00000000-0005-0000-0000-0000B5080000}"/>
    <cellStyle name="SAPBEXstdDataEmph 7" xfId="1209" xr:uid="{00000000-0005-0000-0000-0000B6080000}"/>
    <cellStyle name="SAPBEXstdDataEmph 7 2" xfId="2247" xr:uid="{00000000-0005-0000-0000-0000B7080000}"/>
    <cellStyle name="SAPBEXstdItem" xfId="63" xr:uid="{00000000-0005-0000-0000-0000B8080000}"/>
    <cellStyle name="SAPBEXstdItem 2" xfId="789" xr:uid="{00000000-0005-0000-0000-0000B9080000}"/>
    <cellStyle name="SAPBEXstdItem 2 2" xfId="1827" xr:uid="{00000000-0005-0000-0000-0000BA080000}"/>
    <cellStyle name="SAPBEXstdItem 3" xfId="458" xr:uid="{00000000-0005-0000-0000-0000BB080000}"/>
    <cellStyle name="SAPBEXstdItem 3 2" xfId="1498" xr:uid="{00000000-0005-0000-0000-0000BC080000}"/>
    <cellStyle name="SAPBEXstdItem 4" xfId="528" xr:uid="{00000000-0005-0000-0000-0000BD080000}"/>
    <cellStyle name="SAPBEXstdItem 4 2" xfId="1566" xr:uid="{00000000-0005-0000-0000-0000BE080000}"/>
    <cellStyle name="SAPBEXstdItem 5" xfId="959" xr:uid="{00000000-0005-0000-0000-0000BF080000}"/>
    <cellStyle name="SAPBEXstdItem 5 2" xfId="1997" xr:uid="{00000000-0005-0000-0000-0000C0080000}"/>
    <cellStyle name="SAPBEXstdItem 6" xfId="896" xr:uid="{00000000-0005-0000-0000-0000C1080000}"/>
    <cellStyle name="SAPBEXstdItem 6 2" xfId="1934" xr:uid="{00000000-0005-0000-0000-0000C2080000}"/>
    <cellStyle name="SAPBEXstdItem 7" xfId="939" xr:uid="{00000000-0005-0000-0000-0000C3080000}"/>
    <cellStyle name="SAPBEXstdItem 7 2" xfId="1977" xr:uid="{00000000-0005-0000-0000-0000C4080000}"/>
    <cellStyle name="SAPBEXstdItem 8" xfId="1417" xr:uid="{00000000-0005-0000-0000-0000C5080000}"/>
    <cellStyle name="SAPBEXstdItemX" xfId="365" xr:uid="{00000000-0005-0000-0000-0000C6080000}"/>
    <cellStyle name="SAPBEXstdItemX 2" xfId="483" xr:uid="{00000000-0005-0000-0000-0000C7080000}"/>
    <cellStyle name="SAPBEXstdItemX 2 2" xfId="1523" xr:uid="{00000000-0005-0000-0000-0000C8080000}"/>
    <cellStyle name="SAPBEXstdItemX 3" xfId="495" xr:uid="{00000000-0005-0000-0000-0000C9080000}"/>
    <cellStyle name="SAPBEXstdItemX 3 2" xfId="1533" xr:uid="{00000000-0005-0000-0000-0000CA080000}"/>
    <cellStyle name="SAPBEXstdItemX 4" xfId="814" xr:uid="{00000000-0005-0000-0000-0000CB080000}"/>
    <cellStyle name="SAPBEXstdItemX 4 2" xfId="1852" xr:uid="{00000000-0005-0000-0000-0000CC080000}"/>
    <cellStyle name="SAPBEXstdItemX 5" xfId="940" xr:uid="{00000000-0005-0000-0000-0000CD080000}"/>
    <cellStyle name="SAPBEXstdItemX 5 2" xfId="1978" xr:uid="{00000000-0005-0000-0000-0000CE080000}"/>
    <cellStyle name="SAPBEXstdItemX 6" xfId="1186" xr:uid="{00000000-0005-0000-0000-0000CF080000}"/>
    <cellStyle name="SAPBEXstdItemX 6 2" xfId="2224" xr:uid="{00000000-0005-0000-0000-0000D0080000}"/>
    <cellStyle name="SAPBEXstdItemX 7" xfId="1210" xr:uid="{00000000-0005-0000-0000-0000D1080000}"/>
    <cellStyle name="SAPBEXstdItemX 7 2" xfId="2248" xr:uid="{00000000-0005-0000-0000-0000D2080000}"/>
    <cellStyle name="SAPBEXtitle" xfId="366" xr:uid="{00000000-0005-0000-0000-0000D3080000}"/>
    <cellStyle name="SAPBEXunassignedItem" xfId="367" xr:uid="{00000000-0005-0000-0000-0000D4080000}"/>
    <cellStyle name="SAPBEXunassignedItem 10" xfId="805" xr:uid="{00000000-0005-0000-0000-0000D5080000}"/>
    <cellStyle name="SAPBEXunassignedItem 10 2" xfId="1843" xr:uid="{00000000-0005-0000-0000-0000D6080000}"/>
    <cellStyle name="SAPBEXunassignedItem 11" xfId="812" xr:uid="{00000000-0005-0000-0000-0000D7080000}"/>
    <cellStyle name="SAPBEXunassignedItem 11 2" xfId="1850" xr:uid="{00000000-0005-0000-0000-0000D8080000}"/>
    <cellStyle name="SAPBEXunassignedItem 12" xfId="451" xr:uid="{00000000-0005-0000-0000-0000D9080000}"/>
    <cellStyle name="SAPBEXunassignedItem 12 2" xfId="1491" xr:uid="{00000000-0005-0000-0000-0000DA080000}"/>
    <cellStyle name="SAPBEXunassignedItem 13" xfId="526" xr:uid="{00000000-0005-0000-0000-0000DB080000}"/>
    <cellStyle name="SAPBEXunassignedItem 13 2" xfId="1564" xr:uid="{00000000-0005-0000-0000-0000DC080000}"/>
    <cellStyle name="SAPBEXunassignedItem 14" xfId="518" xr:uid="{00000000-0005-0000-0000-0000DD080000}"/>
    <cellStyle name="SAPBEXunassignedItem 14 2" xfId="1556" xr:uid="{00000000-0005-0000-0000-0000DE080000}"/>
    <cellStyle name="SAPBEXunassignedItem 15" xfId="800" xr:uid="{00000000-0005-0000-0000-0000DF080000}"/>
    <cellStyle name="SAPBEXunassignedItem 15 2" xfId="1838" xr:uid="{00000000-0005-0000-0000-0000E0080000}"/>
    <cellStyle name="SAPBEXunassignedItem 16" xfId="837" xr:uid="{00000000-0005-0000-0000-0000E1080000}"/>
    <cellStyle name="SAPBEXunassignedItem 16 2" xfId="1875" xr:uid="{00000000-0005-0000-0000-0000E2080000}"/>
    <cellStyle name="SAPBEXunassignedItem 17" xfId="952" xr:uid="{00000000-0005-0000-0000-0000E3080000}"/>
    <cellStyle name="SAPBEXunassignedItem 17 2" xfId="1990" xr:uid="{00000000-0005-0000-0000-0000E4080000}"/>
    <cellStyle name="SAPBEXunassignedItem 18" xfId="976" xr:uid="{00000000-0005-0000-0000-0000E5080000}"/>
    <cellStyle name="SAPBEXunassignedItem 18 2" xfId="2014" xr:uid="{00000000-0005-0000-0000-0000E6080000}"/>
    <cellStyle name="SAPBEXunassignedItem 19" xfId="977" xr:uid="{00000000-0005-0000-0000-0000E7080000}"/>
    <cellStyle name="SAPBEXunassignedItem 19 2" xfId="2015" xr:uid="{00000000-0005-0000-0000-0000E8080000}"/>
    <cellStyle name="SAPBEXunassignedItem 2" xfId="568" xr:uid="{00000000-0005-0000-0000-0000E9080000}"/>
    <cellStyle name="SAPBEXunassignedItem 2 2" xfId="1606" xr:uid="{00000000-0005-0000-0000-0000EA080000}"/>
    <cellStyle name="SAPBEXunassignedItem 20" xfId="914" xr:uid="{00000000-0005-0000-0000-0000EB080000}"/>
    <cellStyle name="SAPBEXunassignedItem 20 2" xfId="1952" xr:uid="{00000000-0005-0000-0000-0000EC080000}"/>
    <cellStyle name="SAPBEXunassignedItem 21" xfId="972" xr:uid="{00000000-0005-0000-0000-0000ED080000}"/>
    <cellStyle name="SAPBEXunassignedItem 21 2" xfId="2010" xr:uid="{00000000-0005-0000-0000-0000EE080000}"/>
    <cellStyle name="SAPBEXunassignedItem 22" xfId="1211" xr:uid="{00000000-0005-0000-0000-0000EF080000}"/>
    <cellStyle name="SAPBEXunassignedItem 22 2" xfId="2249" xr:uid="{00000000-0005-0000-0000-0000F0080000}"/>
    <cellStyle name="SAPBEXunassignedItem 23" xfId="1164" xr:uid="{00000000-0005-0000-0000-0000F1080000}"/>
    <cellStyle name="SAPBEXunassignedItem 23 2" xfId="2202" xr:uid="{00000000-0005-0000-0000-0000F2080000}"/>
    <cellStyle name="SAPBEXunassignedItem 24" xfId="926" xr:uid="{00000000-0005-0000-0000-0000F3080000}"/>
    <cellStyle name="SAPBEXunassignedItem 24 2" xfId="1964" xr:uid="{00000000-0005-0000-0000-0000F4080000}"/>
    <cellStyle name="SAPBEXunassignedItem 25" xfId="1214" xr:uid="{00000000-0005-0000-0000-0000F5080000}"/>
    <cellStyle name="SAPBEXunassignedItem 25 2" xfId="2252" xr:uid="{00000000-0005-0000-0000-0000F6080000}"/>
    <cellStyle name="SAPBEXunassignedItem 26" xfId="1235" xr:uid="{00000000-0005-0000-0000-0000F7080000}"/>
    <cellStyle name="SAPBEXunassignedItem 26 2" xfId="2273" xr:uid="{00000000-0005-0000-0000-0000F8080000}"/>
    <cellStyle name="SAPBEXunassignedItem 3" xfId="432" xr:uid="{00000000-0005-0000-0000-0000F9080000}"/>
    <cellStyle name="SAPBEXunassignedItem 4" xfId="433" xr:uid="{00000000-0005-0000-0000-0000FA080000}"/>
    <cellStyle name="SAPBEXunassignedItem 4 2" xfId="1474" xr:uid="{00000000-0005-0000-0000-0000FB080000}"/>
    <cellStyle name="SAPBEXunassignedItem 5" xfId="494" xr:uid="{00000000-0005-0000-0000-0000FC080000}"/>
    <cellStyle name="SAPBEXunassignedItem 5 2" xfId="1532" xr:uid="{00000000-0005-0000-0000-0000FD080000}"/>
    <cellStyle name="SAPBEXunassignedItem 6" xfId="798" xr:uid="{00000000-0005-0000-0000-0000FE080000}"/>
    <cellStyle name="SAPBEXunassignedItem 6 2" xfId="1836" xr:uid="{00000000-0005-0000-0000-0000FF080000}"/>
    <cellStyle name="SAPBEXunassignedItem 7" xfId="547" xr:uid="{00000000-0005-0000-0000-000000090000}"/>
    <cellStyle name="SAPBEXunassignedItem 7 2" xfId="1585" xr:uid="{00000000-0005-0000-0000-000001090000}"/>
    <cellStyle name="SAPBEXunassignedItem 8" xfId="431" xr:uid="{00000000-0005-0000-0000-000002090000}"/>
    <cellStyle name="SAPBEXunassignedItem 8 2" xfId="1473" xr:uid="{00000000-0005-0000-0000-000003090000}"/>
    <cellStyle name="SAPBEXunassignedItem 9" xfId="744" xr:uid="{00000000-0005-0000-0000-000004090000}"/>
    <cellStyle name="SAPBEXunassignedItem 9 2" xfId="1782" xr:uid="{00000000-0005-0000-0000-000005090000}"/>
    <cellStyle name="SAPBEXundefined" xfId="368" xr:uid="{00000000-0005-0000-0000-000006090000}"/>
    <cellStyle name="SAPBEXundefined 2" xfId="788" xr:uid="{00000000-0005-0000-0000-000007090000}"/>
    <cellStyle name="SAPBEXundefined 2 2" xfId="1826" xr:uid="{00000000-0005-0000-0000-000008090000}"/>
    <cellStyle name="SAPBEXundefined 3" xfId="538" xr:uid="{00000000-0005-0000-0000-000009090000}"/>
    <cellStyle name="SAPBEXundefined 3 2" xfId="1576" xr:uid="{00000000-0005-0000-0000-00000A090000}"/>
    <cellStyle name="SAPBEXundefined 4" xfId="453" xr:uid="{00000000-0005-0000-0000-00000B090000}"/>
    <cellStyle name="SAPBEXundefined 4 2" xfId="1493" xr:uid="{00000000-0005-0000-0000-00000C090000}"/>
    <cellStyle name="SAPBEXundefined 5" xfId="856" xr:uid="{00000000-0005-0000-0000-00000D090000}"/>
    <cellStyle name="SAPBEXundefined 5 2" xfId="1894" xr:uid="{00000000-0005-0000-0000-00000E090000}"/>
    <cellStyle name="SAPBEXundefined 6" xfId="1150" xr:uid="{00000000-0005-0000-0000-00000F090000}"/>
    <cellStyle name="SAPBEXundefined 6 2" xfId="2188" xr:uid="{00000000-0005-0000-0000-000010090000}"/>
    <cellStyle name="SAPBEXundefined 7" xfId="1212" xr:uid="{00000000-0005-0000-0000-000011090000}"/>
    <cellStyle name="SAPBEXundefined 7 2" xfId="2250" xr:uid="{00000000-0005-0000-0000-000012090000}"/>
    <cellStyle name="Sheet Title" xfId="369" xr:uid="{00000000-0005-0000-0000-000013090000}"/>
    <cellStyle name="Správně" xfId="64" builtinId="26" customBuiltin="1"/>
    <cellStyle name="Správně 2" xfId="83" xr:uid="{00000000-0005-0000-0000-000015090000}"/>
    <cellStyle name="Správně 3" xfId="370" xr:uid="{00000000-0005-0000-0000-000016090000}"/>
    <cellStyle name="Styl 1" xfId="371" xr:uid="{00000000-0005-0000-0000-000017090000}"/>
    <cellStyle name="Styl 1 2" xfId="372" xr:uid="{00000000-0005-0000-0000-000018090000}"/>
    <cellStyle name="Styl 1_EU tab textová část SR 2016  (2)" xfId="373" xr:uid="{00000000-0005-0000-0000-000019090000}"/>
    <cellStyle name="Styl 2" xfId="374" xr:uid="{00000000-0005-0000-0000-00001A090000}"/>
    <cellStyle name="Styl 2 2" xfId="375" xr:uid="{00000000-0005-0000-0000-00001B090000}"/>
    <cellStyle name="Styl 2_EU tab textová část SR 2016  (2)" xfId="376" xr:uid="{00000000-0005-0000-0000-00001C090000}"/>
    <cellStyle name="Styl 3" xfId="377" xr:uid="{00000000-0005-0000-0000-00001D090000}"/>
    <cellStyle name="Styl 3 2" xfId="378" xr:uid="{00000000-0005-0000-0000-00001E090000}"/>
    <cellStyle name="Styl 3_EU tab textová část SR 2016  (2)" xfId="379" xr:uid="{00000000-0005-0000-0000-00001F090000}"/>
    <cellStyle name="Špatně" xfId="30" builtinId="27" customBuiltin="1"/>
    <cellStyle name="Text upozornění" xfId="65" builtinId="11" customBuiltin="1"/>
    <cellStyle name="Text upozornění 2" xfId="91" xr:uid="{00000000-0005-0000-0000-000022090000}"/>
    <cellStyle name="Text upozornění 3" xfId="380" xr:uid="{00000000-0005-0000-0000-000023090000}"/>
    <cellStyle name="Title" xfId="381" xr:uid="{00000000-0005-0000-0000-000024090000}"/>
    <cellStyle name="Total" xfId="66" xr:uid="{00000000-0005-0000-0000-000025090000}"/>
    <cellStyle name="Total 2" xfId="414" xr:uid="{00000000-0005-0000-0000-000026090000}"/>
    <cellStyle name="Vstup" xfId="67" builtinId="20" customBuiltin="1"/>
    <cellStyle name="Vstup 10" xfId="1418" xr:uid="{00000000-0005-0000-0000-000028090000}"/>
    <cellStyle name="Vstup 2" xfId="86" xr:uid="{00000000-0005-0000-0000-000029090000}"/>
    <cellStyle name="Vstup 3" xfId="382" xr:uid="{00000000-0005-0000-0000-00002A090000}"/>
    <cellStyle name="Vstup 3 2" xfId="806" xr:uid="{00000000-0005-0000-0000-00002B090000}"/>
    <cellStyle name="Vstup 3 2 2" xfId="1844" xr:uid="{00000000-0005-0000-0000-00002C090000}"/>
    <cellStyle name="Vstup 3 3" xfId="520" xr:uid="{00000000-0005-0000-0000-00002D090000}"/>
    <cellStyle name="Vstup 3 3 2" xfId="1558" xr:uid="{00000000-0005-0000-0000-00002E090000}"/>
    <cellStyle name="Vstup 3 4" xfId="583" xr:uid="{00000000-0005-0000-0000-00002F090000}"/>
    <cellStyle name="Vstup 3 4 2" xfId="1621" xr:uid="{00000000-0005-0000-0000-000030090000}"/>
    <cellStyle name="Vstup 3 5" xfId="1179" xr:uid="{00000000-0005-0000-0000-000031090000}"/>
    <cellStyle name="Vstup 3 5 2" xfId="2217" xr:uid="{00000000-0005-0000-0000-000032090000}"/>
    <cellStyle name="Vstup 3 6" xfId="1153" xr:uid="{00000000-0005-0000-0000-000033090000}"/>
    <cellStyle name="Vstup 3 6 2" xfId="2191" xr:uid="{00000000-0005-0000-0000-000034090000}"/>
    <cellStyle name="Vstup 3 7" xfId="1195" xr:uid="{00000000-0005-0000-0000-000035090000}"/>
    <cellStyle name="Vstup 3 7 2" xfId="2233" xr:uid="{00000000-0005-0000-0000-000036090000}"/>
    <cellStyle name="Vstup 3 8" xfId="1452" xr:uid="{00000000-0005-0000-0000-000037090000}"/>
    <cellStyle name="Vstup 4" xfId="472" xr:uid="{00000000-0005-0000-0000-000038090000}"/>
    <cellStyle name="Vstup 4 2" xfId="1512" xr:uid="{00000000-0005-0000-0000-000039090000}"/>
    <cellStyle name="Vstup 5" xfId="779" xr:uid="{00000000-0005-0000-0000-00003A090000}"/>
    <cellStyle name="Vstup 5 2" xfId="1817" xr:uid="{00000000-0005-0000-0000-00003B090000}"/>
    <cellStyle name="Vstup 6" xfId="540" xr:uid="{00000000-0005-0000-0000-00003C090000}"/>
    <cellStyle name="Vstup 6 2" xfId="1578" xr:uid="{00000000-0005-0000-0000-00003D090000}"/>
    <cellStyle name="Vstup 7" xfId="922" xr:uid="{00000000-0005-0000-0000-00003E090000}"/>
    <cellStyle name="Vstup 7 2" xfId="1960" xr:uid="{00000000-0005-0000-0000-00003F090000}"/>
    <cellStyle name="Vstup 8" xfId="1184" xr:uid="{00000000-0005-0000-0000-000040090000}"/>
    <cellStyle name="Vstup 8 2" xfId="2222" xr:uid="{00000000-0005-0000-0000-000041090000}"/>
    <cellStyle name="Vstup 9" xfId="894" xr:uid="{00000000-0005-0000-0000-000042090000}"/>
    <cellStyle name="Vstup 9 2" xfId="1932" xr:uid="{00000000-0005-0000-0000-000043090000}"/>
    <cellStyle name="Výpočet" xfId="68" builtinId="22" customBuiltin="1"/>
    <cellStyle name="Výpočet 10" xfId="1419" xr:uid="{00000000-0005-0000-0000-000045090000}"/>
    <cellStyle name="Výpočet 2" xfId="88" xr:uid="{00000000-0005-0000-0000-000046090000}"/>
    <cellStyle name="Výpočet 3" xfId="383" xr:uid="{00000000-0005-0000-0000-000047090000}"/>
    <cellStyle name="Výpočet 3 2" xfId="804" xr:uid="{00000000-0005-0000-0000-000048090000}"/>
    <cellStyle name="Výpočet 3 2 2" xfId="1842" xr:uid="{00000000-0005-0000-0000-000049090000}"/>
    <cellStyle name="Výpočet 3 3" xfId="802" xr:uid="{00000000-0005-0000-0000-00004A090000}"/>
    <cellStyle name="Výpočet 3 3 2" xfId="1840" xr:uid="{00000000-0005-0000-0000-00004B090000}"/>
    <cellStyle name="Výpočet 3 4" xfId="759" xr:uid="{00000000-0005-0000-0000-00004C090000}"/>
    <cellStyle name="Výpočet 3 4 2" xfId="1797" xr:uid="{00000000-0005-0000-0000-00004D090000}"/>
    <cellStyle name="Výpočet 3 5" xfId="918" xr:uid="{00000000-0005-0000-0000-00004E090000}"/>
    <cellStyle name="Výpočet 3 5 2" xfId="1956" xr:uid="{00000000-0005-0000-0000-00004F090000}"/>
    <cellStyle name="Výpočet 3 6" xfId="963" xr:uid="{00000000-0005-0000-0000-000050090000}"/>
    <cellStyle name="Výpočet 3 6 2" xfId="2001" xr:uid="{00000000-0005-0000-0000-000051090000}"/>
    <cellStyle name="Výpočet 3 7" xfId="1140" xr:uid="{00000000-0005-0000-0000-000052090000}"/>
    <cellStyle name="Výpočet 3 7 2" xfId="2178" xr:uid="{00000000-0005-0000-0000-000053090000}"/>
    <cellStyle name="Výpočet 3 8" xfId="1453" xr:uid="{00000000-0005-0000-0000-000054090000}"/>
    <cellStyle name="Výpočet 4" xfId="790" xr:uid="{00000000-0005-0000-0000-000055090000}"/>
    <cellStyle name="Výpočet 4 2" xfId="1828" xr:uid="{00000000-0005-0000-0000-000056090000}"/>
    <cellStyle name="Výpočet 5" xfId="487" xr:uid="{00000000-0005-0000-0000-000057090000}"/>
    <cellStyle name="Výpočet 5 2" xfId="1527" xr:uid="{00000000-0005-0000-0000-000058090000}"/>
    <cellStyle name="Výpočet 6" xfId="484" xr:uid="{00000000-0005-0000-0000-000059090000}"/>
    <cellStyle name="Výpočet 6 2" xfId="1524" xr:uid="{00000000-0005-0000-0000-00005A090000}"/>
    <cellStyle name="Výpočet 7" xfId="1166" xr:uid="{00000000-0005-0000-0000-00005B090000}"/>
    <cellStyle name="Výpočet 7 2" xfId="2204" xr:uid="{00000000-0005-0000-0000-00005C090000}"/>
    <cellStyle name="Výpočet 8" xfId="846" xr:uid="{00000000-0005-0000-0000-00005D090000}"/>
    <cellStyle name="Výpočet 8 2" xfId="1884" xr:uid="{00000000-0005-0000-0000-00005E090000}"/>
    <cellStyle name="Výpočet 9" xfId="956" xr:uid="{00000000-0005-0000-0000-00005F090000}"/>
    <cellStyle name="Výpočet 9 2" xfId="1994" xr:uid="{00000000-0005-0000-0000-000060090000}"/>
    <cellStyle name="Výstup" xfId="69" builtinId="21" customBuiltin="1"/>
    <cellStyle name="Výstup 10" xfId="1420" xr:uid="{00000000-0005-0000-0000-000062090000}"/>
    <cellStyle name="Výstup 2" xfId="87" xr:uid="{00000000-0005-0000-0000-000063090000}"/>
    <cellStyle name="Výstup 3" xfId="384" xr:uid="{00000000-0005-0000-0000-000064090000}"/>
    <cellStyle name="Výstup 3 2" xfId="772" xr:uid="{00000000-0005-0000-0000-000065090000}"/>
    <cellStyle name="Výstup 3 2 2" xfId="1810" xr:uid="{00000000-0005-0000-0000-000066090000}"/>
    <cellStyle name="Výstup 3 3" xfId="810" xr:uid="{00000000-0005-0000-0000-000067090000}"/>
    <cellStyle name="Výstup 3 3 2" xfId="1848" xr:uid="{00000000-0005-0000-0000-000068090000}"/>
    <cellStyle name="Výstup 3 4" xfId="778" xr:uid="{00000000-0005-0000-0000-000069090000}"/>
    <cellStyle name="Výstup 3 4 2" xfId="1816" xr:uid="{00000000-0005-0000-0000-00006A090000}"/>
    <cellStyle name="Výstup 3 5" xfId="915" xr:uid="{00000000-0005-0000-0000-00006B090000}"/>
    <cellStyle name="Výstup 3 5 2" xfId="1953" xr:uid="{00000000-0005-0000-0000-00006C090000}"/>
    <cellStyle name="Výstup 3 6" xfId="1141" xr:uid="{00000000-0005-0000-0000-00006D090000}"/>
    <cellStyle name="Výstup 3 6 2" xfId="2179" xr:uid="{00000000-0005-0000-0000-00006E090000}"/>
    <cellStyle name="Výstup 3 7" xfId="921" xr:uid="{00000000-0005-0000-0000-00006F090000}"/>
    <cellStyle name="Výstup 3 7 2" xfId="1959" xr:uid="{00000000-0005-0000-0000-000070090000}"/>
    <cellStyle name="Výstup 3 8" xfId="1454" xr:uid="{00000000-0005-0000-0000-000071090000}"/>
    <cellStyle name="Výstup 4" xfId="797" xr:uid="{00000000-0005-0000-0000-000072090000}"/>
    <cellStyle name="Výstup 4 2" xfId="1835" xr:uid="{00000000-0005-0000-0000-000073090000}"/>
    <cellStyle name="Výstup 5" xfId="443" xr:uid="{00000000-0005-0000-0000-000074090000}"/>
    <cellStyle name="Výstup 5 2" xfId="1483" xr:uid="{00000000-0005-0000-0000-000075090000}"/>
    <cellStyle name="Výstup 6" xfId="828" xr:uid="{00000000-0005-0000-0000-000076090000}"/>
    <cellStyle name="Výstup 6 2" xfId="1866" xr:uid="{00000000-0005-0000-0000-000077090000}"/>
    <cellStyle name="Výstup 7" xfId="1136" xr:uid="{00000000-0005-0000-0000-000078090000}"/>
    <cellStyle name="Výstup 7 2" xfId="2174" xr:uid="{00000000-0005-0000-0000-000079090000}"/>
    <cellStyle name="Výstup 8" xfId="1189" xr:uid="{00000000-0005-0000-0000-00007A090000}"/>
    <cellStyle name="Výstup 8 2" xfId="2227" xr:uid="{00000000-0005-0000-0000-00007B090000}"/>
    <cellStyle name="Výstup 9" xfId="903" xr:uid="{00000000-0005-0000-0000-00007C090000}"/>
    <cellStyle name="Výstup 9 2" xfId="1941" xr:uid="{00000000-0005-0000-0000-00007D090000}"/>
    <cellStyle name="Vysvětlující text" xfId="70" builtinId="53" customBuiltin="1"/>
    <cellStyle name="Vysvětlující text 2" xfId="93" xr:uid="{00000000-0005-0000-0000-00007F090000}"/>
    <cellStyle name="Vysvětlující text 3" xfId="385" xr:uid="{00000000-0005-0000-0000-000080090000}"/>
    <cellStyle name="Warning Text" xfId="386" xr:uid="{00000000-0005-0000-0000-000081090000}"/>
    <cellStyle name="Zvýraznění 1" xfId="71" builtinId="29" customBuiltin="1"/>
    <cellStyle name="Zvýraznění 1 2" xfId="95" xr:uid="{00000000-0005-0000-0000-000083090000}"/>
    <cellStyle name="Zvýraznění 1 3" xfId="387" xr:uid="{00000000-0005-0000-0000-000084090000}"/>
    <cellStyle name="Zvýraznění 2" xfId="72" builtinId="33" customBuiltin="1"/>
    <cellStyle name="Zvýraznění 2 2" xfId="99" xr:uid="{00000000-0005-0000-0000-000086090000}"/>
    <cellStyle name="Zvýraznění 2 3" xfId="388" xr:uid="{00000000-0005-0000-0000-000087090000}"/>
    <cellStyle name="Zvýraznění 3" xfId="73" builtinId="37" customBuiltin="1"/>
    <cellStyle name="Zvýraznění 3 2" xfId="103" xr:uid="{00000000-0005-0000-0000-000089090000}"/>
    <cellStyle name="Zvýraznění 3 3" xfId="389" xr:uid="{00000000-0005-0000-0000-00008A090000}"/>
    <cellStyle name="Zvýraznění 4" xfId="74" builtinId="41" customBuiltin="1"/>
    <cellStyle name="Zvýraznění 4 2" xfId="107" xr:uid="{00000000-0005-0000-0000-00008C090000}"/>
    <cellStyle name="Zvýraznění 4 3" xfId="390" xr:uid="{00000000-0005-0000-0000-00008D090000}"/>
    <cellStyle name="Zvýraznění 5" xfId="75" builtinId="45" customBuiltin="1"/>
    <cellStyle name="Zvýraznění 5 2" xfId="111" xr:uid="{00000000-0005-0000-0000-00008F090000}"/>
    <cellStyle name="Zvýraznění 5 3" xfId="391" xr:uid="{00000000-0005-0000-0000-000090090000}"/>
    <cellStyle name="Zvýraznění 6" xfId="76" builtinId="49" customBuiltin="1"/>
    <cellStyle name="Zvýraznění 6 2" xfId="115" xr:uid="{00000000-0005-0000-0000-000092090000}"/>
    <cellStyle name="Zvýraznění 6 3" xfId="392" xr:uid="{00000000-0005-0000-0000-000093090000}"/>
  </cellStyles>
  <dxfs count="3">
    <dxf>
      <fill>
        <patternFill>
          <bgColor indexed="14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8F85A"/>
      <color rgb="FF66FFFF"/>
      <color rgb="FFFF99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Odbor31\312\HdpCeny\Datac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ym"/>
      <sheetName val="cenyq"/>
      <sheetName val="cenyr"/>
      <sheetName val="domq"/>
      <sheetName val="hdpq"/>
      <sheetName val="menaq"/>
      <sheetName val="urokq"/>
      <sheetName val="urokr"/>
      <sheetName val="zamm"/>
      <sheetName val="zamq"/>
      <sheetName val="zoq"/>
      <sheetName val="z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zoomScaleNormal="100" workbookViewId="0">
      <selection activeCell="B1" sqref="B1"/>
    </sheetView>
  </sheetViews>
  <sheetFormatPr defaultColWidth="9.140625" defaultRowHeight="12.75" x14ac:dyDescent="0.2"/>
  <cols>
    <col min="1" max="1" width="2.5703125" style="5" customWidth="1"/>
    <col min="2" max="2" width="8.140625" style="5" customWidth="1"/>
    <col min="3" max="16384" width="9.140625" style="5"/>
  </cols>
  <sheetData>
    <row r="1" spans="2:10" ht="15.75" x14ac:dyDescent="0.2">
      <c r="B1" s="641"/>
      <c r="C1" s="21"/>
      <c r="D1" s="21"/>
      <c r="E1" s="21"/>
      <c r="F1" s="21"/>
      <c r="G1" s="21"/>
      <c r="H1" s="21"/>
      <c r="I1" s="21"/>
      <c r="J1" s="21"/>
    </row>
    <row r="2" spans="2:10" s="21" customFormat="1" ht="15.75" x14ac:dyDescent="0.25">
      <c r="B2" s="641"/>
      <c r="C2" s="23"/>
    </row>
    <row r="3" spans="2:10" ht="15.75" x14ac:dyDescent="0.25">
      <c r="B3" s="23"/>
      <c r="C3" s="21"/>
      <c r="D3" s="21"/>
      <c r="E3" s="21"/>
      <c r="F3" s="21"/>
      <c r="G3" s="21"/>
      <c r="H3" s="21"/>
      <c r="I3" s="21"/>
      <c r="J3" s="21"/>
    </row>
    <row r="4" spans="2:10" ht="15.75" x14ac:dyDescent="0.25">
      <c r="B4" s="23"/>
      <c r="C4" s="21"/>
      <c r="D4" s="21"/>
      <c r="E4" s="21"/>
      <c r="F4" s="21"/>
      <c r="G4" s="21"/>
      <c r="H4" s="21"/>
      <c r="I4" s="21"/>
      <c r="J4" s="21"/>
    </row>
    <row r="5" spans="2:10" ht="15.75" x14ac:dyDescent="0.25">
      <c r="B5" s="23"/>
      <c r="C5" s="21"/>
      <c r="D5" s="21"/>
      <c r="E5" s="21"/>
      <c r="F5" s="21"/>
      <c r="G5" s="21"/>
      <c r="H5" s="21"/>
      <c r="I5" s="21"/>
      <c r="J5" s="21"/>
    </row>
    <row r="6" spans="2:10" ht="15.75" x14ac:dyDescent="0.25">
      <c r="B6" s="52"/>
    </row>
    <row r="7" spans="2:10" ht="15.75" x14ac:dyDescent="0.25">
      <c r="B7" s="52"/>
    </row>
    <row r="8" spans="2:10" ht="15.75" x14ac:dyDescent="0.25">
      <c r="B8" s="52"/>
    </row>
    <row r="9" spans="2:10" ht="15.75" x14ac:dyDescent="0.25">
      <c r="B9" s="52"/>
    </row>
    <row r="10" spans="2:10" ht="15.75" x14ac:dyDescent="0.25">
      <c r="B10" s="52"/>
    </row>
    <row r="11" spans="2:10" ht="15.75" x14ac:dyDescent="0.25">
      <c r="B11" s="52"/>
    </row>
    <row r="12" spans="2:10" ht="15.75" x14ac:dyDescent="0.25">
      <c r="B12" s="52"/>
    </row>
    <row r="13" spans="2:10" ht="15.75" x14ac:dyDescent="0.25">
      <c r="B13" s="52"/>
    </row>
    <row r="14" spans="2:10" ht="15.75" x14ac:dyDescent="0.25">
      <c r="B14" s="52"/>
    </row>
    <row r="15" spans="2:10" ht="15.75" x14ac:dyDescent="0.25">
      <c r="B15" s="52"/>
    </row>
    <row r="16" spans="2:10" ht="15.75" x14ac:dyDescent="0.25">
      <c r="B16" s="52"/>
    </row>
    <row r="17" spans="2:10" ht="15.75" x14ac:dyDescent="0.25">
      <c r="B17" s="52"/>
    </row>
    <row r="18" spans="2:10" ht="15.75" x14ac:dyDescent="0.25">
      <c r="B18" s="52"/>
    </row>
    <row r="19" spans="2:10" ht="27.75" x14ac:dyDescent="0.4">
      <c r="B19" s="53"/>
    </row>
    <row r="20" spans="2:10" ht="27" x14ac:dyDescent="0.35">
      <c r="B20" s="914" t="s">
        <v>92</v>
      </c>
      <c r="C20" s="914"/>
      <c r="D20" s="914"/>
      <c r="E20" s="914"/>
      <c r="F20" s="914"/>
      <c r="G20" s="914"/>
      <c r="H20" s="914"/>
      <c r="I20" s="914"/>
      <c r="J20" s="914"/>
    </row>
    <row r="21" spans="2:10" ht="27" x14ac:dyDescent="0.35">
      <c r="B21" s="608"/>
    </row>
    <row r="22" spans="2:10" ht="27" x14ac:dyDescent="0.35">
      <c r="B22" s="914"/>
      <c r="C22" s="914"/>
      <c r="D22" s="914"/>
      <c r="E22" s="914"/>
      <c r="F22" s="914"/>
      <c r="G22" s="914"/>
      <c r="H22" s="914"/>
      <c r="I22" s="914"/>
      <c r="J22" s="914"/>
    </row>
  </sheetData>
  <mergeCells count="2">
    <mergeCell ref="B20:J20"/>
    <mergeCell ref="B22:J2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57"/>
  <sheetViews>
    <sheetView topLeftCell="A10" zoomScale="85" zoomScaleNormal="85" workbookViewId="0">
      <selection activeCell="H22" sqref="H22"/>
    </sheetView>
  </sheetViews>
  <sheetFormatPr defaultColWidth="8.85546875" defaultRowHeight="12.75" x14ac:dyDescent="0.2"/>
  <cols>
    <col min="1" max="1" width="2.5703125" style="202" customWidth="1"/>
    <col min="2" max="2" width="13.7109375" style="202" bestFit="1" customWidth="1"/>
    <col min="3" max="3" width="73.28515625" style="57" customWidth="1"/>
    <col min="4" max="16384" width="8.85546875" style="202"/>
  </cols>
  <sheetData>
    <row r="1" spans="2:27" ht="15" x14ac:dyDescent="0.25">
      <c r="B1" s="6"/>
      <c r="C1" s="59"/>
    </row>
    <row r="2" spans="2:27" ht="15" x14ac:dyDescent="0.25">
      <c r="B2" s="6"/>
      <c r="C2" s="60"/>
    </row>
    <row r="3" spans="2:27" ht="15" x14ac:dyDescent="0.25">
      <c r="B3" s="6"/>
      <c r="C3" s="10"/>
    </row>
    <row r="4" spans="2:27" ht="18.75" x14ac:dyDescent="0.3">
      <c r="B4" s="915" t="s">
        <v>92</v>
      </c>
      <c r="C4" s="915"/>
    </row>
    <row r="5" spans="2:27" ht="15" x14ac:dyDescent="0.25">
      <c r="B5" s="25"/>
      <c r="C5" s="61"/>
    </row>
    <row r="6" spans="2:27" ht="29.25" x14ac:dyDescent="0.2">
      <c r="B6" s="26" t="s">
        <v>93</v>
      </c>
      <c r="C6" s="28" t="s">
        <v>652</v>
      </c>
    </row>
    <row r="7" spans="2:27" ht="15" x14ac:dyDescent="0.2">
      <c r="B7" s="26" t="s">
        <v>94</v>
      </c>
      <c r="C7" s="28" t="s">
        <v>95</v>
      </c>
    </row>
    <row r="8" spans="2:27" ht="14.25" x14ac:dyDescent="0.2">
      <c r="B8" s="26" t="s">
        <v>8</v>
      </c>
      <c r="C8" s="28" t="s">
        <v>96</v>
      </c>
    </row>
    <row r="9" spans="2:27" ht="14.25" x14ac:dyDescent="0.2">
      <c r="B9" s="26" t="s">
        <v>97</v>
      </c>
      <c r="C9" s="28" t="s">
        <v>98</v>
      </c>
    </row>
    <row r="10" spans="2:27" ht="14.25" x14ac:dyDescent="0.2">
      <c r="B10" s="26" t="s">
        <v>60</v>
      </c>
      <c r="C10" s="28" t="s">
        <v>99</v>
      </c>
    </row>
    <row r="11" spans="2:27" ht="14.25" x14ac:dyDescent="0.2">
      <c r="B11" s="26" t="s">
        <v>62</v>
      </c>
      <c r="C11" s="28" t="s">
        <v>100</v>
      </c>
    </row>
    <row r="12" spans="2:27" ht="42.75" x14ac:dyDescent="0.2">
      <c r="B12" s="27" t="s">
        <v>412</v>
      </c>
      <c r="C12" s="28" t="s">
        <v>157</v>
      </c>
    </row>
    <row r="13" spans="2:27" ht="42.75" x14ac:dyDescent="0.2">
      <c r="B13" s="26" t="s">
        <v>101</v>
      </c>
      <c r="C13" s="28" t="s">
        <v>158</v>
      </c>
    </row>
    <row r="14" spans="2:27" ht="14.25" x14ac:dyDescent="0.2">
      <c r="B14" s="26" t="s">
        <v>128</v>
      </c>
      <c r="C14" s="28" t="s">
        <v>2</v>
      </c>
    </row>
    <row r="15" spans="2:27" ht="29.25" customHeight="1" x14ac:dyDescent="0.2">
      <c r="B15" s="26" t="s">
        <v>102</v>
      </c>
      <c r="C15" s="28" t="s">
        <v>185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AA15" s="202" t="str">
        <f>LOWER(F15)</f>
        <v/>
      </c>
    </row>
    <row r="16" spans="2:27" ht="28.5" x14ac:dyDescent="0.2">
      <c r="B16" s="26" t="s">
        <v>3</v>
      </c>
      <c r="C16" s="28" t="s">
        <v>187</v>
      </c>
      <c r="AA16" s="202" t="str">
        <f t="shared" ref="AA16:AA20" si="0">LOWER(F16)</f>
        <v/>
      </c>
    </row>
    <row r="17" spans="2:27" ht="28.5" x14ac:dyDescent="0.2">
      <c r="B17" s="26" t="s">
        <v>4</v>
      </c>
      <c r="C17" s="28" t="s">
        <v>186</v>
      </c>
      <c r="AA17" s="202" t="str">
        <f t="shared" si="0"/>
        <v/>
      </c>
    </row>
    <row r="18" spans="2:27" ht="28.5" x14ac:dyDescent="0.2">
      <c r="B18" s="26" t="s">
        <v>5</v>
      </c>
      <c r="C18" s="28" t="s">
        <v>188</v>
      </c>
      <c r="AA18" s="202" t="str">
        <f t="shared" si="0"/>
        <v/>
      </c>
    </row>
    <row r="19" spans="2:27" ht="28.5" x14ac:dyDescent="0.2">
      <c r="B19" s="26" t="s">
        <v>6</v>
      </c>
      <c r="C19" s="28" t="s">
        <v>156</v>
      </c>
      <c r="AA19" s="202" t="str">
        <f t="shared" si="0"/>
        <v/>
      </c>
    </row>
    <row r="20" spans="2:27" ht="28.5" x14ac:dyDescent="0.2">
      <c r="B20" s="26" t="s">
        <v>7</v>
      </c>
      <c r="C20" s="28" t="s">
        <v>189</v>
      </c>
      <c r="AA20" s="202" t="str">
        <f t="shared" si="0"/>
        <v/>
      </c>
    </row>
    <row r="21" spans="2:27" ht="42.75" x14ac:dyDescent="0.2">
      <c r="B21" s="26" t="s">
        <v>141</v>
      </c>
      <c r="C21" s="28" t="s">
        <v>190</v>
      </c>
      <c r="AA21" s="202" t="str">
        <f>LOWER(F21)</f>
        <v/>
      </c>
    </row>
    <row r="22" spans="2:27" ht="42.75" x14ac:dyDescent="0.2">
      <c r="B22" s="54" t="s">
        <v>142</v>
      </c>
      <c r="C22" s="28" t="s">
        <v>651</v>
      </c>
    </row>
    <row r="23" spans="2:27" ht="14.25" x14ac:dyDescent="0.2">
      <c r="B23" s="26" t="s">
        <v>63</v>
      </c>
      <c r="C23" s="28" t="s">
        <v>155</v>
      </c>
    </row>
    <row r="24" spans="2:27" ht="14.25" x14ac:dyDescent="0.2">
      <c r="B24" s="26" t="s">
        <v>77</v>
      </c>
      <c r="C24" s="28" t="s">
        <v>64</v>
      </c>
    </row>
    <row r="25" spans="2:27" ht="14.25" x14ac:dyDescent="0.2">
      <c r="B25" s="26" t="s">
        <v>0</v>
      </c>
      <c r="C25" s="28" t="s">
        <v>888</v>
      </c>
    </row>
    <row r="26" spans="2:27" ht="14.25" x14ac:dyDescent="0.2">
      <c r="B26" s="26" t="s">
        <v>649</v>
      </c>
      <c r="C26" s="28" t="s">
        <v>650</v>
      </c>
    </row>
    <row r="27" spans="2:27" ht="28.5" x14ac:dyDescent="0.2">
      <c r="B27" s="26" t="s">
        <v>1018</v>
      </c>
      <c r="C27" s="28" t="s">
        <v>1019</v>
      </c>
    </row>
    <row r="29" spans="2:27" ht="15" x14ac:dyDescent="0.2">
      <c r="C29" s="44" t="s">
        <v>160</v>
      </c>
    </row>
    <row r="30" spans="2:27" x14ac:dyDescent="0.2">
      <c r="C30" s="55" t="s">
        <v>678</v>
      </c>
      <c r="D30" s="58"/>
    </row>
    <row r="31" spans="2:27" x14ac:dyDescent="0.2">
      <c r="C31" s="21"/>
    </row>
    <row r="32" spans="2:27" x14ac:dyDescent="0.2">
      <c r="C32" s="21"/>
    </row>
    <row r="33" spans="3:3" x14ac:dyDescent="0.2">
      <c r="C33" s="55"/>
    </row>
    <row r="34" spans="3:3" x14ac:dyDescent="0.2">
      <c r="C34" s="55"/>
    </row>
    <row r="35" spans="3:3" x14ac:dyDescent="0.2">
      <c r="C35" s="55"/>
    </row>
    <row r="55" spans="3:3" hidden="1" x14ac:dyDescent="0.2">
      <c r="C55" s="202"/>
    </row>
    <row r="56" spans="3:3" hidden="1" x14ac:dyDescent="0.2">
      <c r="C56" s="202"/>
    </row>
    <row r="57" spans="3:3" hidden="1" x14ac:dyDescent="0.2">
      <c r="C57" s="202"/>
    </row>
  </sheetData>
  <mergeCells count="1">
    <mergeCell ref="B4:C4"/>
  </mergeCells>
  <pageMargins left="0.78740157499999996" right="0.78740157499999996" top="0.984251969" bottom="0.984251969" header="0.4921259845" footer="0.4921259845"/>
  <pageSetup paperSize="9" scale="88" orientation="portrait" useFirstPageNumber="1" r:id="rId1"/>
  <headerFooter alignWithMargins="0"/>
  <colBreaks count="1" manualBreakCount="1">
    <brk id="3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102"/>
  <sheetViews>
    <sheetView topLeftCell="A4" zoomScaleNormal="100" zoomScaleSheetLayoutView="100" workbookViewId="0">
      <selection activeCell="U35" sqref="U35"/>
    </sheetView>
  </sheetViews>
  <sheetFormatPr defaultColWidth="9.140625" defaultRowHeight="12.75" x14ac:dyDescent="0.2"/>
  <cols>
    <col min="1" max="1" width="2.5703125" style="2" customWidth="1"/>
    <col min="2" max="2" width="63.28515625" style="2" customWidth="1"/>
    <col min="3" max="8" width="17.7109375" style="2" customWidth="1"/>
    <col min="9" max="9" width="10" style="2" customWidth="1"/>
    <col min="10" max="10" width="4.42578125" style="2" customWidth="1"/>
    <col min="11" max="16384" width="9.140625" style="2"/>
  </cols>
  <sheetData>
    <row r="1" spans="2:9" x14ac:dyDescent="0.2">
      <c r="B1" s="18"/>
      <c r="C1" s="299"/>
      <c r="D1" s="69"/>
      <c r="E1" s="69"/>
      <c r="F1" s="69"/>
      <c r="G1" s="69"/>
      <c r="H1" s="916"/>
      <c r="I1" s="916"/>
    </row>
    <row r="2" spans="2:9" x14ac:dyDescent="0.2">
      <c r="G2" s="644"/>
      <c r="H2" s="609"/>
    </row>
    <row r="3" spans="2:9" ht="21.75" customHeight="1" x14ac:dyDescent="0.2">
      <c r="B3" s="917" t="s">
        <v>46</v>
      </c>
      <c r="C3" s="917"/>
      <c r="D3" s="917"/>
      <c r="E3" s="917"/>
      <c r="F3" s="917"/>
      <c r="G3" s="917"/>
      <c r="H3" s="917"/>
      <c r="I3" s="917"/>
    </row>
    <row r="4" spans="2:9" x14ac:dyDescent="0.2">
      <c r="B4" s="918" t="s">
        <v>1</v>
      </c>
      <c r="C4" s="918"/>
      <c r="D4" s="918"/>
      <c r="E4" s="918"/>
      <c r="F4" s="918"/>
      <c r="G4" s="918"/>
      <c r="H4" s="918"/>
      <c r="I4" s="918"/>
    </row>
    <row r="5" spans="2:9" ht="13.5" thickBot="1" x14ac:dyDescent="0.25">
      <c r="B5" s="286"/>
      <c r="C5" s="3"/>
      <c r="I5" s="609" t="s">
        <v>42</v>
      </c>
    </row>
    <row r="6" spans="2:9" ht="20.25" customHeight="1" x14ac:dyDescent="0.2">
      <c r="B6" s="300"/>
      <c r="C6" s="301"/>
      <c r="D6" s="302"/>
      <c r="E6" s="302"/>
      <c r="F6" s="302"/>
      <c r="G6" s="302" t="s">
        <v>417</v>
      </c>
      <c r="H6" s="302" t="s">
        <v>417</v>
      </c>
      <c r="I6" s="303" t="s">
        <v>162</v>
      </c>
    </row>
    <row r="7" spans="2:9" x14ac:dyDescent="0.2">
      <c r="B7" s="435" t="s">
        <v>212</v>
      </c>
      <c r="C7" s="304" t="s">
        <v>416</v>
      </c>
      <c r="D7" s="305" t="s">
        <v>416</v>
      </c>
      <c r="E7" s="305" t="s">
        <v>416</v>
      </c>
      <c r="F7" s="305" t="s">
        <v>416</v>
      </c>
      <c r="G7" s="305" t="s">
        <v>163</v>
      </c>
      <c r="H7" s="305" t="s">
        <v>163</v>
      </c>
      <c r="I7" s="306" t="s">
        <v>889</v>
      </c>
    </row>
    <row r="8" spans="2:9" ht="13.5" thickBot="1" x14ac:dyDescent="0.25">
      <c r="B8" s="307"/>
      <c r="C8" s="308">
        <v>2020</v>
      </c>
      <c r="D8" s="309">
        <v>2021</v>
      </c>
      <c r="E8" s="309">
        <v>2022</v>
      </c>
      <c r="F8" s="309">
        <v>2023</v>
      </c>
      <c r="G8" s="309">
        <v>2024</v>
      </c>
      <c r="H8" s="309">
        <v>2025</v>
      </c>
      <c r="I8" s="310">
        <v>2024</v>
      </c>
    </row>
    <row r="9" spans="2:9" ht="15.75" x14ac:dyDescent="0.2">
      <c r="B9" s="311" t="s">
        <v>164</v>
      </c>
      <c r="C9" s="312"/>
      <c r="D9" s="312"/>
      <c r="E9" s="312"/>
      <c r="F9" s="312"/>
      <c r="G9" s="305"/>
      <c r="H9" s="305"/>
      <c r="I9" s="313"/>
    </row>
    <row r="10" spans="2:9" x14ac:dyDescent="0.2">
      <c r="B10" s="610" t="s">
        <v>690</v>
      </c>
      <c r="C10" s="486">
        <v>154082876103.26999</v>
      </c>
      <c r="D10" s="486">
        <v>109052836572.17</v>
      </c>
      <c r="E10" s="486">
        <v>123622084168.69</v>
      </c>
      <c r="F10" s="486">
        <v>148849331983.29001</v>
      </c>
      <c r="G10" s="314">
        <v>155500000000</v>
      </c>
      <c r="H10" s="314">
        <v>184700000000</v>
      </c>
      <c r="I10" s="315">
        <f>+H10/G10*100</f>
        <v>118.77813504823152</v>
      </c>
    </row>
    <row r="11" spans="2:9" x14ac:dyDescent="0.2">
      <c r="B11" s="610" t="s">
        <v>691</v>
      </c>
      <c r="C11" s="611">
        <v>135253468216.86</v>
      </c>
      <c r="D11" s="611">
        <v>87067537404.830002</v>
      </c>
      <c r="E11" s="611">
        <v>94064711954.089996</v>
      </c>
      <c r="F11" s="611">
        <v>111086131795.17999</v>
      </c>
      <c r="G11" s="612">
        <v>122200000000</v>
      </c>
      <c r="H11" s="612">
        <v>145300000000</v>
      </c>
      <c r="I11" s="315">
        <f t="shared" ref="I11:I75" si="0">+H11/G11*100</f>
        <v>118.90343698854338</v>
      </c>
    </row>
    <row r="12" spans="2:9" x14ac:dyDescent="0.2">
      <c r="B12" s="610" t="s">
        <v>727</v>
      </c>
      <c r="C12" s="611">
        <v>4616925445.7600002</v>
      </c>
      <c r="D12" s="611">
        <v>6199346857.7200003</v>
      </c>
      <c r="E12" s="611">
        <v>8989441320.9400005</v>
      </c>
      <c r="F12" s="611">
        <v>9659889400.8799992</v>
      </c>
      <c r="G12" s="612">
        <v>9000000000</v>
      </c>
      <c r="H12" s="612">
        <v>12600000000</v>
      </c>
      <c r="I12" s="315">
        <f t="shared" si="0"/>
        <v>140</v>
      </c>
    </row>
    <row r="13" spans="2:9" ht="25.5" x14ac:dyDescent="0.2">
      <c r="B13" s="610" t="s">
        <v>728</v>
      </c>
      <c r="C13" s="611">
        <v>14212482440.65</v>
      </c>
      <c r="D13" s="611">
        <v>15785952309.620001</v>
      </c>
      <c r="E13" s="611">
        <v>20567930893.66</v>
      </c>
      <c r="F13" s="611">
        <v>28103310787.23</v>
      </c>
      <c r="G13" s="612">
        <v>24300000000</v>
      </c>
      <c r="H13" s="612">
        <v>26800000000</v>
      </c>
      <c r="I13" s="315">
        <f t="shared" si="0"/>
        <v>110.28806584362141</v>
      </c>
    </row>
    <row r="14" spans="2:9" x14ac:dyDescent="0.2">
      <c r="B14" s="613" t="s">
        <v>692</v>
      </c>
      <c r="C14" s="611">
        <v>108371841772.99001</v>
      </c>
      <c r="D14" s="611">
        <v>129124072214.94</v>
      </c>
      <c r="E14" s="611">
        <v>151515623931.66</v>
      </c>
      <c r="F14" s="611">
        <v>240805615344.41</v>
      </c>
      <c r="G14" s="612">
        <v>215200000000</v>
      </c>
      <c r="H14" s="612">
        <v>244300000000</v>
      </c>
      <c r="I14" s="315">
        <f t="shared" si="0"/>
        <v>113.52230483271374</v>
      </c>
    </row>
    <row r="15" spans="2:9" x14ac:dyDescent="0.2">
      <c r="B15" s="613" t="s">
        <v>949</v>
      </c>
      <c r="C15" s="489">
        <v>0</v>
      </c>
      <c r="D15" s="489">
        <v>0</v>
      </c>
      <c r="E15" s="489">
        <v>0</v>
      </c>
      <c r="F15" s="489">
        <v>0</v>
      </c>
      <c r="G15" s="488">
        <v>0</v>
      </c>
      <c r="H15" s="488">
        <v>1000000000</v>
      </c>
      <c r="I15" s="315"/>
    </row>
    <row r="16" spans="2:9" ht="13.5" x14ac:dyDescent="0.2">
      <c r="B16" s="316" t="s">
        <v>729</v>
      </c>
      <c r="C16" s="487">
        <v>262454717876.26001</v>
      </c>
      <c r="D16" s="487">
        <v>238176908787.10999</v>
      </c>
      <c r="E16" s="487">
        <v>275137708100.34998</v>
      </c>
      <c r="F16" s="487">
        <v>389654947327.70001</v>
      </c>
      <c r="G16" s="487">
        <v>370700000000</v>
      </c>
      <c r="H16" s="487">
        <v>430000000000</v>
      </c>
      <c r="I16" s="315">
        <f t="shared" si="0"/>
        <v>115.99676288103589</v>
      </c>
    </row>
    <row r="17" spans="2:9" x14ac:dyDescent="0.2">
      <c r="B17" s="610" t="s">
        <v>693</v>
      </c>
      <c r="C17" s="489">
        <v>287855047056.12</v>
      </c>
      <c r="D17" s="317">
        <v>298515335774.07001</v>
      </c>
      <c r="E17" s="317">
        <v>345203354603.75</v>
      </c>
      <c r="F17" s="317">
        <v>365142319707.5</v>
      </c>
      <c r="G17" s="318">
        <v>386800000000</v>
      </c>
      <c r="H17" s="318">
        <v>414000000000</v>
      </c>
      <c r="I17" s="315">
        <f t="shared" si="0"/>
        <v>107.03205791106515</v>
      </c>
    </row>
    <row r="18" spans="2:9" x14ac:dyDescent="0.2">
      <c r="B18" s="610" t="s">
        <v>694</v>
      </c>
      <c r="C18" s="612">
        <v>287855047056.12</v>
      </c>
      <c r="D18" s="612">
        <v>298515335774.07001</v>
      </c>
      <c r="E18" s="612">
        <v>345203354603.75</v>
      </c>
      <c r="F18" s="612">
        <v>365142319707.5</v>
      </c>
      <c r="G18" s="612">
        <v>386800000000</v>
      </c>
      <c r="H18" s="612">
        <v>414000000000</v>
      </c>
      <c r="I18" s="315">
        <f t="shared" si="0"/>
        <v>107.03205791106515</v>
      </c>
    </row>
    <row r="19" spans="2:9" ht="38.25" x14ac:dyDescent="0.2">
      <c r="B19" s="610" t="s">
        <v>730</v>
      </c>
      <c r="C19" s="489">
        <v>154770295943.57999</v>
      </c>
      <c r="D19" s="317">
        <v>150143249094.48001</v>
      </c>
      <c r="E19" s="317">
        <v>153476673192.60001</v>
      </c>
      <c r="F19" s="317">
        <v>166732678248.91</v>
      </c>
      <c r="G19" s="318">
        <v>163900000000</v>
      </c>
      <c r="H19" s="318">
        <v>161100000000</v>
      </c>
      <c r="I19" s="315">
        <f t="shared" si="0"/>
        <v>98.291641244661378</v>
      </c>
    </row>
    <row r="20" spans="2:9" ht="27" x14ac:dyDescent="0.2">
      <c r="B20" s="614" t="s">
        <v>731</v>
      </c>
      <c r="C20" s="487">
        <v>442625342999.69995</v>
      </c>
      <c r="D20" s="487">
        <v>448658584868.54999</v>
      </c>
      <c r="E20" s="487">
        <v>498680027796.34998</v>
      </c>
      <c r="F20" s="487">
        <v>531874997956.40997</v>
      </c>
      <c r="G20" s="487">
        <v>550700000000</v>
      </c>
      <c r="H20" s="487">
        <v>575100000000</v>
      </c>
      <c r="I20" s="315">
        <f t="shared" si="0"/>
        <v>104.43072453241329</v>
      </c>
    </row>
    <row r="21" spans="2:9" x14ac:dyDescent="0.2">
      <c r="B21" s="610" t="s">
        <v>695</v>
      </c>
      <c r="C21" s="612">
        <v>0</v>
      </c>
      <c r="D21" s="615">
        <v>0</v>
      </c>
      <c r="E21" s="615">
        <v>0</v>
      </c>
      <c r="F21" s="615">
        <v>0</v>
      </c>
      <c r="G21" s="317">
        <v>1300000000</v>
      </c>
      <c r="H21" s="317">
        <v>1200000000</v>
      </c>
      <c r="I21" s="315">
        <f t="shared" si="0"/>
        <v>92.307692307692307</v>
      </c>
    </row>
    <row r="22" spans="2:9" x14ac:dyDescent="0.2">
      <c r="B22" s="610" t="s">
        <v>696</v>
      </c>
      <c r="C22" s="318">
        <v>2019742553.22</v>
      </c>
      <c r="D22" s="317">
        <v>2114635729.8900001</v>
      </c>
      <c r="E22" s="317">
        <v>2153375699.6900001</v>
      </c>
      <c r="F22" s="317">
        <v>2353312522.9400001</v>
      </c>
      <c r="G22" s="317">
        <v>2259000000</v>
      </c>
      <c r="H22" s="317">
        <v>2414000000</v>
      </c>
      <c r="I22" s="315">
        <f t="shared" si="0"/>
        <v>106.8614431164232</v>
      </c>
    </row>
    <row r="23" spans="2:9" x14ac:dyDescent="0.2">
      <c r="B23" s="610" t="s">
        <v>697</v>
      </c>
      <c r="C23" s="318">
        <v>0</v>
      </c>
      <c r="D23" s="319">
        <v>0</v>
      </c>
      <c r="E23" s="319">
        <v>0</v>
      </c>
      <c r="F23" s="319">
        <v>0</v>
      </c>
      <c r="G23" s="317">
        <v>0</v>
      </c>
      <c r="H23" s="317">
        <v>0</v>
      </c>
      <c r="I23" s="315"/>
    </row>
    <row r="24" spans="2:9" x14ac:dyDescent="0.2">
      <c r="B24" s="610" t="s">
        <v>698</v>
      </c>
      <c r="C24" s="318">
        <v>501276363.51999998</v>
      </c>
      <c r="D24" s="317">
        <v>425986740.16000003</v>
      </c>
      <c r="E24" s="317">
        <v>472305679.67000002</v>
      </c>
      <c r="F24" s="317">
        <v>529312874.16000003</v>
      </c>
      <c r="G24" s="317">
        <v>469332332</v>
      </c>
      <c r="H24" s="317">
        <v>469333332</v>
      </c>
      <c r="I24" s="315">
        <f t="shared" si="0"/>
        <v>100.0002130686364</v>
      </c>
    </row>
    <row r="25" spans="2:9" x14ac:dyDescent="0.2">
      <c r="B25" s="610" t="s">
        <v>699</v>
      </c>
      <c r="C25" s="318">
        <v>2159583224.27</v>
      </c>
      <c r="D25" s="317">
        <v>3604099447.6900001</v>
      </c>
      <c r="E25" s="317">
        <v>3267417979.9400001</v>
      </c>
      <c r="F25" s="317">
        <v>3278428061.4699998</v>
      </c>
      <c r="G25" s="317">
        <v>3545896800</v>
      </c>
      <c r="H25" s="317">
        <v>3824396800</v>
      </c>
      <c r="I25" s="315">
        <f t="shared" si="0"/>
        <v>107.85414849072879</v>
      </c>
    </row>
    <row r="26" spans="2:9" x14ac:dyDescent="0.2">
      <c r="B26" s="610" t="s">
        <v>700</v>
      </c>
      <c r="C26" s="322">
        <v>500632407.48000002</v>
      </c>
      <c r="D26" s="323">
        <v>531989634.44</v>
      </c>
      <c r="E26" s="323">
        <v>536681529.19999999</v>
      </c>
      <c r="F26" s="323">
        <v>550745214.5</v>
      </c>
      <c r="G26" s="322">
        <v>522882800</v>
      </c>
      <c r="H26" s="322">
        <v>697090800</v>
      </c>
      <c r="I26" s="315">
        <f t="shared" si="0"/>
        <v>133.31683505366786</v>
      </c>
    </row>
    <row r="27" spans="2:9" ht="25.5" x14ac:dyDescent="0.2">
      <c r="B27" s="610" t="s">
        <v>732</v>
      </c>
      <c r="C27" s="318">
        <v>5145947841.29</v>
      </c>
      <c r="D27" s="317">
        <v>6098594571.8000002</v>
      </c>
      <c r="E27" s="317">
        <v>8024787175.3100004</v>
      </c>
      <c r="F27" s="317">
        <v>8806679504.6000004</v>
      </c>
      <c r="G27" s="318">
        <v>11700000000</v>
      </c>
      <c r="H27" s="318">
        <v>15600000000</v>
      </c>
      <c r="I27" s="315">
        <f t="shared" si="0"/>
        <v>133.33333333333331</v>
      </c>
    </row>
    <row r="28" spans="2:9" ht="13.5" x14ac:dyDescent="0.2">
      <c r="B28" s="616" t="s">
        <v>733</v>
      </c>
      <c r="C28" s="487">
        <v>10327182389.779999</v>
      </c>
      <c r="D28" s="487">
        <v>12775306123.98</v>
      </c>
      <c r="E28" s="487">
        <v>14454568063.809999</v>
      </c>
      <c r="F28" s="487">
        <v>15518478177.67</v>
      </c>
      <c r="G28" s="487">
        <v>19797111932</v>
      </c>
      <c r="H28" s="487">
        <v>24204820932</v>
      </c>
      <c r="I28" s="315">
        <f t="shared" si="0"/>
        <v>122.2644040966167</v>
      </c>
    </row>
    <row r="29" spans="2:9" x14ac:dyDescent="0.2">
      <c r="B29" s="610" t="s">
        <v>701</v>
      </c>
      <c r="C29" s="489">
        <v>750432.11</v>
      </c>
      <c r="D29" s="318">
        <v>1023278.87</v>
      </c>
      <c r="E29" s="318">
        <v>400807.06</v>
      </c>
      <c r="F29" s="318">
        <v>307678.19</v>
      </c>
      <c r="G29" s="318">
        <v>330000</v>
      </c>
      <c r="H29" s="318">
        <v>240000</v>
      </c>
      <c r="I29" s="315">
        <f t="shared" si="0"/>
        <v>72.727272727272734</v>
      </c>
    </row>
    <row r="30" spans="2:9" ht="13.5" x14ac:dyDescent="0.2">
      <c r="B30" s="614" t="s">
        <v>734</v>
      </c>
      <c r="C30" s="487">
        <v>750432.11</v>
      </c>
      <c r="D30" s="487">
        <v>1023278.87</v>
      </c>
      <c r="E30" s="487">
        <v>400807.06</v>
      </c>
      <c r="F30" s="487">
        <v>307678.19</v>
      </c>
      <c r="G30" s="487">
        <v>330000</v>
      </c>
      <c r="H30" s="487">
        <v>240000</v>
      </c>
      <c r="I30" s="315">
        <f t="shared" si="0"/>
        <v>72.727272727272734</v>
      </c>
    </row>
    <row r="31" spans="2:9" x14ac:dyDescent="0.2">
      <c r="B31" s="610" t="s">
        <v>702</v>
      </c>
      <c r="C31" s="612">
        <v>0</v>
      </c>
      <c r="D31" s="612">
        <v>0</v>
      </c>
      <c r="E31" s="612">
        <v>0</v>
      </c>
      <c r="F31" s="612">
        <v>0</v>
      </c>
      <c r="G31" s="318">
        <v>0</v>
      </c>
      <c r="H31" s="318">
        <v>0</v>
      </c>
      <c r="I31" s="315"/>
    </row>
    <row r="32" spans="2:9" x14ac:dyDescent="0.2">
      <c r="B32" s="613" t="s">
        <v>703</v>
      </c>
      <c r="C32" s="489">
        <v>2802517415.25</v>
      </c>
      <c r="D32" s="317">
        <v>-55071930.229999997</v>
      </c>
      <c r="E32" s="317">
        <v>55728548.549999997</v>
      </c>
      <c r="F32" s="317">
        <v>25677012.16</v>
      </c>
      <c r="G32" s="318">
        <v>9000000000</v>
      </c>
      <c r="H32" s="318">
        <v>0</v>
      </c>
      <c r="I32" s="315"/>
    </row>
    <row r="33" spans="2:9" ht="13.5" x14ac:dyDescent="0.2">
      <c r="B33" s="292" t="s">
        <v>735</v>
      </c>
      <c r="C33" s="487">
        <v>2802517415.25</v>
      </c>
      <c r="D33" s="588">
        <v>-55071930.229999997</v>
      </c>
      <c r="E33" s="588">
        <v>55728548.549999997</v>
      </c>
      <c r="F33" s="588">
        <v>25677012.16</v>
      </c>
      <c r="G33" s="487">
        <v>9000000000</v>
      </c>
      <c r="H33" s="487">
        <v>0</v>
      </c>
      <c r="I33" s="315"/>
    </row>
    <row r="34" spans="2:9" ht="25.5" x14ac:dyDescent="0.2">
      <c r="B34" s="201" t="s">
        <v>736</v>
      </c>
      <c r="C34" s="489">
        <v>540523111378.52002</v>
      </c>
      <c r="D34" s="317">
        <v>595493845578.62</v>
      </c>
      <c r="E34" s="317">
        <v>637680949935.63989</v>
      </c>
      <c r="F34" s="317">
        <v>689191806485.5199</v>
      </c>
      <c r="G34" s="318">
        <v>756220421210</v>
      </c>
      <c r="H34" s="318">
        <v>809441755919</v>
      </c>
      <c r="I34" s="315">
        <f t="shared" si="0"/>
        <v>107.03780712822362</v>
      </c>
    </row>
    <row r="35" spans="2:9" x14ac:dyDescent="0.2">
      <c r="B35" s="74" t="s">
        <v>397</v>
      </c>
      <c r="C35" s="489">
        <v>485152591770.53998</v>
      </c>
      <c r="D35" s="317">
        <v>534808675968.76001</v>
      </c>
      <c r="E35" s="317">
        <v>572876580093.18005</v>
      </c>
      <c r="F35" s="317">
        <v>619153044724.52002</v>
      </c>
      <c r="G35" s="318">
        <v>663857498493</v>
      </c>
      <c r="H35" s="318">
        <v>710479158062</v>
      </c>
      <c r="I35" s="315">
        <f t="shared" si="0"/>
        <v>107.02284144938248</v>
      </c>
    </row>
    <row r="36" spans="2:9" ht="13.5" x14ac:dyDescent="0.2">
      <c r="B36" s="287" t="s">
        <v>737</v>
      </c>
      <c r="C36" s="487">
        <v>540523111378.52002</v>
      </c>
      <c r="D36" s="487">
        <v>595493845578.62</v>
      </c>
      <c r="E36" s="487">
        <v>637680949935.64001</v>
      </c>
      <c r="F36" s="487">
        <v>689191806485.52002</v>
      </c>
      <c r="G36" s="487">
        <v>756220421210</v>
      </c>
      <c r="H36" s="487">
        <v>809441755919</v>
      </c>
      <c r="I36" s="315">
        <f t="shared" si="0"/>
        <v>107.03780712822362</v>
      </c>
    </row>
    <row r="37" spans="2:9" x14ac:dyDescent="0.2">
      <c r="B37" s="291" t="s">
        <v>192</v>
      </c>
      <c r="C37" s="489">
        <v>5507632.2599999998</v>
      </c>
      <c r="D37" s="317">
        <v>-141718586.16999999</v>
      </c>
      <c r="E37" s="317">
        <v>1339979149.9100001</v>
      </c>
      <c r="F37" s="317">
        <v>1017076216.64</v>
      </c>
      <c r="G37" s="318">
        <v>1980000000</v>
      </c>
      <c r="H37" s="318">
        <v>1353000000</v>
      </c>
      <c r="I37" s="315">
        <f t="shared" si="0"/>
        <v>68.333333333333329</v>
      </c>
    </row>
    <row r="38" spans="2:9" ht="14.25" thickBot="1" x14ac:dyDescent="0.25">
      <c r="B38" s="293" t="s">
        <v>738</v>
      </c>
      <c r="C38" s="487">
        <v>5507632.2599999998</v>
      </c>
      <c r="D38" s="588">
        <v>-141718586.16999999</v>
      </c>
      <c r="E38" s="588">
        <v>1339979149.9100001</v>
      </c>
      <c r="F38" s="588">
        <v>1017076216.64</v>
      </c>
      <c r="G38" s="487">
        <v>1980000000</v>
      </c>
      <c r="H38" s="487">
        <v>1353000000</v>
      </c>
      <c r="I38" s="315">
        <f t="shared" si="0"/>
        <v>68.333333333333329</v>
      </c>
    </row>
    <row r="39" spans="2:9" ht="32.25" thickBot="1" x14ac:dyDescent="0.25">
      <c r="B39" s="324" t="s">
        <v>739</v>
      </c>
      <c r="C39" s="325">
        <v>1258739130123.8801</v>
      </c>
      <c r="D39" s="325">
        <v>1294908878120.73</v>
      </c>
      <c r="E39" s="325">
        <v>1427349362401.6699</v>
      </c>
      <c r="F39" s="325">
        <v>1627283290854.29</v>
      </c>
      <c r="G39" s="325">
        <v>1708397863142</v>
      </c>
      <c r="H39" s="325">
        <v>1840099816851</v>
      </c>
      <c r="I39" s="573">
        <f t="shared" si="0"/>
        <v>107.7090914564117</v>
      </c>
    </row>
    <row r="40" spans="2:9" ht="13.5" thickBot="1" x14ac:dyDescent="0.25">
      <c r="B40" s="326" t="s">
        <v>193</v>
      </c>
      <c r="C40" s="325">
        <v>718216018745.36011</v>
      </c>
      <c r="D40" s="325">
        <v>699415032542.10999</v>
      </c>
      <c r="E40" s="325">
        <v>789668412466.03003</v>
      </c>
      <c r="F40" s="325">
        <v>938091484368.77002</v>
      </c>
      <c r="G40" s="325">
        <v>952177441932</v>
      </c>
      <c r="H40" s="325">
        <v>1030658060932</v>
      </c>
      <c r="I40" s="573">
        <f t="shared" si="0"/>
        <v>108.24222624312125</v>
      </c>
    </row>
    <row r="41" spans="2:9" x14ac:dyDescent="0.2">
      <c r="B41" s="288" t="s">
        <v>704</v>
      </c>
      <c r="C41" s="327">
        <v>1889646796.5799999</v>
      </c>
      <c r="D41" s="327">
        <v>13627351552.450001</v>
      </c>
      <c r="E41" s="327">
        <v>5146992731.6899996</v>
      </c>
      <c r="F41" s="327">
        <v>3427639892.7800002</v>
      </c>
      <c r="G41" s="328">
        <v>4271325029</v>
      </c>
      <c r="H41" s="328">
        <v>2261784329</v>
      </c>
      <c r="I41" s="832">
        <f t="shared" si="0"/>
        <v>52.952756197285403</v>
      </c>
    </row>
    <row r="42" spans="2:9" x14ac:dyDescent="0.2">
      <c r="B42" s="73" t="s">
        <v>705</v>
      </c>
      <c r="C42" s="489">
        <v>4078539174.3099999</v>
      </c>
      <c r="D42" s="329">
        <v>4270408951.8499999</v>
      </c>
      <c r="E42" s="329">
        <v>8869063758.3099995</v>
      </c>
      <c r="F42" s="329">
        <v>8671679975.5100002</v>
      </c>
      <c r="G42" s="322">
        <v>7151514111</v>
      </c>
      <c r="H42" s="322">
        <v>15133514111</v>
      </c>
      <c r="I42" s="315">
        <f t="shared" si="0"/>
        <v>211.61272810358577</v>
      </c>
    </row>
    <row r="43" spans="2:9" x14ac:dyDescent="0.2">
      <c r="B43" s="617" t="s">
        <v>706</v>
      </c>
      <c r="C43" s="489">
        <v>890207141.19000006</v>
      </c>
      <c r="D43" s="329">
        <v>852292800.89999998</v>
      </c>
      <c r="E43" s="329">
        <v>883317470.19000006</v>
      </c>
      <c r="F43" s="329">
        <v>930924726.50999999</v>
      </c>
      <c r="G43" s="318">
        <v>827818204</v>
      </c>
      <c r="H43" s="318">
        <v>828046333</v>
      </c>
      <c r="I43" s="315">
        <f t="shared" si="0"/>
        <v>100.02755786220906</v>
      </c>
    </row>
    <row r="44" spans="2:9" x14ac:dyDescent="0.2">
      <c r="B44" s="201" t="s">
        <v>707</v>
      </c>
      <c r="C44" s="489">
        <v>2494426315.3099999</v>
      </c>
      <c r="D44" s="329">
        <v>2532328006.5300002</v>
      </c>
      <c r="E44" s="329">
        <v>4179073927.6500001</v>
      </c>
      <c r="F44" s="329">
        <v>5037747090.0500002</v>
      </c>
      <c r="G44" s="318">
        <v>5616678150</v>
      </c>
      <c r="H44" s="318">
        <v>8615611000</v>
      </c>
      <c r="I44" s="315">
        <f t="shared" si="0"/>
        <v>153.3933540414809</v>
      </c>
    </row>
    <row r="45" spans="2:9" x14ac:dyDescent="0.2">
      <c r="B45" s="73" t="s">
        <v>194</v>
      </c>
      <c r="C45" s="489">
        <v>1083638898.3900001</v>
      </c>
      <c r="D45" s="329">
        <v>0</v>
      </c>
      <c r="E45" s="329">
        <v>0</v>
      </c>
      <c r="F45" s="329">
        <v>0</v>
      </c>
      <c r="G45" s="318">
        <v>0</v>
      </c>
      <c r="H45" s="318">
        <v>0</v>
      </c>
      <c r="I45" s="315"/>
    </row>
    <row r="46" spans="2:9" ht="27" x14ac:dyDescent="0.2">
      <c r="B46" s="289" t="s">
        <v>740</v>
      </c>
      <c r="C46" s="487">
        <v>10436458325.779999</v>
      </c>
      <c r="D46" s="487">
        <v>21282381311.73</v>
      </c>
      <c r="E46" s="487">
        <v>19078447887.84</v>
      </c>
      <c r="F46" s="487">
        <v>18067991684.849998</v>
      </c>
      <c r="G46" s="487">
        <v>17867335494</v>
      </c>
      <c r="H46" s="487">
        <v>26838955773</v>
      </c>
      <c r="I46" s="315">
        <f t="shared" si="0"/>
        <v>150.21241293651616</v>
      </c>
    </row>
    <row r="47" spans="2:9" x14ac:dyDescent="0.2">
      <c r="B47" s="610" t="s">
        <v>708</v>
      </c>
      <c r="C47" s="489">
        <v>1644857799.0999999</v>
      </c>
      <c r="D47" s="317">
        <v>2292581450.0700002</v>
      </c>
      <c r="E47" s="317">
        <v>1953269031.98</v>
      </c>
      <c r="F47" s="317">
        <v>2382250037.4499998</v>
      </c>
      <c r="G47" s="318">
        <v>1579309140</v>
      </c>
      <c r="H47" s="318">
        <v>2104482444</v>
      </c>
      <c r="I47" s="315">
        <f t="shared" si="0"/>
        <v>133.25335684437309</v>
      </c>
    </row>
    <row r="48" spans="2:9" x14ac:dyDescent="0.2">
      <c r="B48" s="610" t="s">
        <v>520</v>
      </c>
      <c r="C48" s="489">
        <v>1904261290.9300001</v>
      </c>
      <c r="D48" s="317">
        <v>2708797517.5</v>
      </c>
      <c r="E48" s="317">
        <v>2586831321.2800002</v>
      </c>
      <c r="F48" s="317">
        <v>3038037520.6100001</v>
      </c>
      <c r="G48" s="318">
        <v>1765570000</v>
      </c>
      <c r="H48" s="318">
        <v>1999735000</v>
      </c>
      <c r="I48" s="315">
        <f t="shared" si="0"/>
        <v>113.26285562169724</v>
      </c>
    </row>
    <row r="49" spans="2:9" ht="13.5" x14ac:dyDescent="0.2">
      <c r="B49" s="618" t="s">
        <v>741</v>
      </c>
      <c r="C49" s="487">
        <v>3549119090.0299997</v>
      </c>
      <c r="D49" s="487">
        <v>5001378967.5699997</v>
      </c>
      <c r="E49" s="487">
        <v>4540100353.2600002</v>
      </c>
      <c r="F49" s="487">
        <v>5420287558.0600004</v>
      </c>
      <c r="G49" s="487">
        <v>3344879140</v>
      </c>
      <c r="H49" s="487">
        <v>4104217444</v>
      </c>
      <c r="I49" s="315">
        <f t="shared" si="0"/>
        <v>122.70151692237228</v>
      </c>
    </row>
    <row r="50" spans="2:9" ht="13.5" customHeight="1" x14ac:dyDescent="0.2">
      <c r="B50" s="73" t="s">
        <v>709</v>
      </c>
      <c r="C50" s="489">
        <v>46396755.380000003</v>
      </c>
      <c r="D50" s="317">
        <v>73589960.700000003</v>
      </c>
      <c r="E50" s="317">
        <v>72388513.790000007</v>
      </c>
      <c r="F50" s="317">
        <v>67818886.599999994</v>
      </c>
      <c r="G50" s="318">
        <v>33590400</v>
      </c>
      <c r="H50" s="318">
        <v>33811400</v>
      </c>
      <c r="I50" s="315">
        <f t="shared" si="0"/>
        <v>100.6579260741164</v>
      </c>
    </row>
    <row r="51" spans="2:9" x14ac:dyDescent="0.2">
      <c r="B51" s="73" t="s">
        <v>710</v>
      </c>
      <c r="C51" s="489">
        <v>2783286659.46</v>
      </c>
      <c r="D51" s="317">
        <v>2893816878.5700002</v>
      </c>
      <c r="E51" s="317">
        <v>3287796863.4200001</v>
      </c>
      <c r="F51" s="317">
        <v>4618350356.4700003</v>
      </c>
      <c r="G51" s="318">
        <v>2502132574</v>
      </c>
      <c r="H51" s="318">
        <v>2583573991</v>
      </c>
      <c r="I51" s="315">
        <f t="shared" si="0"/>
        <v>103.2548801708698</v>
      </c>
    </row>
    <row r="52" spans="2:9" ht="25.5" x14ac:dyDescent="0.2">
      <c r="B52" s="73" t="s">
        <v>711</v>
      </c>
      <c r="C52" s="489">
        <v>27306403.68</v>
      </c>
      <c r="D52" s="317">
        <v>0</v>
      </c>
      <c r="E52" s="317">
        <v>0</v>
      </c>
      <c r="F52" s="317">
        <v>0</v>
      </c>
      <c r="G52" s="318">
        <v>0</v>
      </c>
      <c r="H52" s="318">
        <v>0</v>
      </c>
      <c r="I52" s="315"/>
    </row>
    <row r="53" spans="2:9" x14ac:dyDescent="0.2">
      <c r="B53" s="619" t="s">
        <v>195</v>
      </c>
      <c r="C53" s="489">
        <v>178971950</v>
      </c>
      <c r="D53" s="317">
        <v>187992202</v>
      </c>
      <c r="E53" s="317">
        <v>193458068</v>
      </c>
      <c r="F53" s="317">
        <v>194260264.27000001</v>
      </c>
      <c r="G53" s="318">
        <v>171000000</v>
      </c>
      <c r="H53" s="318">
        <v>169300000</v>
      </c>
      <c r="I53" s="315">
        <f t="shared" si="0"/>
        <v>99.005847953216374</v>
      </c>
    </row>
    <row r="54" spans="2:9" x14ac:dyDescent="0.2">
      <c r="B54" s="610" t="s">
        <v>712</v>
      </c>
      <c r="C54" s="489">
        <v>527756085.20999998</v>
      </c>
      <c r="D54" s="317">
        <v>564148386.92999995</v>
      </c>
      <c r="E54" s="317">
        <v>593727472.03999996</v>
      </c>
      <c r="F54" s="317">
        <v>662106687.08000004</v>
      </c>
      <c r="G54" s="318">
        <v>550000000</v>
      </c>
      <c r="H54" s="318">
        <v>660000000</v>
      </c>
      <c r="I54" s="315">
        <f t="shared" si="0"/>
        <v>120</v>
      </c>
    </row>
    <row r="55" spans="2:9" x14ac:dyDescent="0.2">
      <c r="B55" s="610" t="s">
        <v>196</v>
      </c>
      <c r="C55" s="488">
        <v>0</v>
      </c>
      <c r="D55" s="319">
        <v>0</v>
      </c>
      <c r="E55" s="319">
        <v>0</v>
      </c>
      <c r="F55" s="319">
        <v>0</v>
      </c>
      <c r="G55" s="318">
        <v>0</v>
      </c>
      <c r="H55" s="318">
        <v>0</v>
      </c>
      <c r="I55" s="315"/>
    </row>
    <row r="56" spans="2:9" ht="27" x14ac:dyDescent="0.2">
      <c r="B56" s="620" t="s">
        <v>744</v>
      </c>
      <c r="C56" s="487">
        <v>3563717853.73</v>
      </c>
      <c r="D56" s="487">
        <v>3719547428.1999998</v>
      </c>
      <c r="E56" s="487">
        <v>4147370917.25</v>
      </c>
      <c r="F56" s="487">
        <v>5542536194.4200001</v>
      </c>
      <c r="G56" s="487">
        <v>3256722974</v>
      </c>
      <c r="H56" s="487">
        <v>3446685391</v>
      </c>
      <c r="I56" s="315">
        <f t="shared" si="0"/>
        <v>105.8329314011834</v>
      </c>
    </row>
    <row r="57" spans="2:9" x14ac:dyDescent="0.2">
      <c r="B57" s="617" t="s">
        <v>713</v>
      </c>
      <c r="C57" s="611">
        <v>478560294.80000001</v>
      </c>
      <c r="D57" s="323">
        <v>413512127.39999998</v>
      </c>
      <c r="E57" s="323">
        <v>403594397.30000001</v>
      </c>
      <c r="F57" s="323">
        <v>153399544.31999999</v>
      </c>
      <c r="G57" s="322">
        <v>102787100</v>
      </c>
      <c r="H57" s="322">
        <v>100934100</v>
      </c>
      <c r="I57" s="315">
        <f t="shared" si="0"/>
        <v>98.197244595868554</v>
      </c>
    </row>
    <row r="58" spans="2:9" ht="25.5" customHeight="1" x14ac:dyDescent="0.2">
      <c r="B58" s="73" t="s">
        <v>745</v>
      </c>
      <c r="C58" s="489">
        <v>92000000</v>
      </c>
      <c r="D58" s="317">
        <v>92000000</v>
      </c>
      <c r="E58" s="317">
        <v>92000000</v>
      </c>
      <c r="F58" s="317">
        <v>92000000</v>
      </c>
      <c r="G58" s="318">
        <v>92000000</v>
      </c>
      <c r="H58" s="318">
        <v>92000000</v>
      </c>
      <c r="I58" s="315">
        <f t="shared" si="0"/>
        <v>100</v>
      </c>
    </row>
    <row r="59" spans="2:9" x14ac:dyDescent="0.2">
      <c r="B59" s="73" t="s">
        <v>714</v>
      </c>
      <c r="C59" s="491">
        <v>0</v>
      </c>
      <c r="D59" s="319">
        <v>0</v>
      </c>
      <c r="E59" s="319">
        <v>0</v>
      </c>
      <c r="F59" s="319">
        <v>0</v>
      </c>
      <c r="G59" s="318">
        <v>0</v>
      </c>
      <c r="H59" s="318">
        <v>0</v>
      </c>
      <c r="I59" s="315"/>
    </row>
    <row r="60" spans="2:9" x14ac:dyDescent="0.2">
      <c r="B60" s="73" t="s">
        <v>715</v>
      </c>
      <c r="C60" s="489">
        <v>165765066.44999999</v>
      </c>
      <c r="D60" s="317">
        <v>17845862.600000001</v>
      </c>
      <c r="E60" s="317">
        <v>30970800</v>
      </c>
      <c r="F60" s="317">
        <v>23080800</v>
      </c>
      <c r="G60" s="318">
        <v>23770800</v>
      </c>
      <c r="H60" s="318">
        <v>15780800</v>
      </c>
      <c r="I60" s="315">
        <f t="shared" si="0"/>
        <v>66.387332357345983</v>
      </c>
    </row>
    <row r="61" spans="2:9" x14ac:dyDescent="0.2">
      <c r="B61" s="73" t="s">
        <v>716</v>
      </c>
      <c r="C61" s="489">
        <v>88000000</v>
      </c>
      <c r="D61" s="317">
        <v>88000000</v>
      </c>
      <c r="E61" s="317">
        <v>88000000</v>
      </c>
      <c r="F61" s="317">
        <v>88000000</v>
      </c>
      <c r="G61" s="318">
        <v>136352153</v>
      </c>
      <c r="H61" s="318">
        <v>136352153</v>
      </c>
      <c r="I61" s="315">
        <f t="shared" si="0"/>
        <v>100</v>
      </c>
    </row>
    <row r="62" spans="2:9" x14ac:dyDescent="0.2">
      <c r="B62" s="619" t="s">
        <v>717</v>
      </c>
      <c r="C62" s="489">
        <v>400</v>
      </c>
      <c r="D62" s="319">
        <v>1000</v>
      </c>
      <c r="E62" s="319">
        <v>200</v>
      </c>
      <c r="F62" s="319">
        <v>0</v>
      </c>
      <c r="G62" s="318">
        <v>0</v>
      </c>
      <c r="H62" s="318">
        <v>0</v>
      </c>
      <c r="I62" s="315"/>
    </row>
    <row r="63" spans="2:9" x14ac:dyDescent="0.2">
      <c r="B63" s="617" t="s">
        <v>197</v>
      </c>
      <c r="C63" s="489">
        <v>138895713.05000001</v>
      </c>
      <c r="D63" s="317">
        <v>128600066.65000001</v>
      </c>
      <c r="E63" s="317">
        <v>135573959.15000001</v>
      </c>
      <c r="F63" s="317">
        <v>123087401.13</v>
      </c>
      <c r="G63" s="318">
        <v>120000000</v>
      </c>
      <c r="H63" s="318">
        <v>114000000</v>
      </c>
      <c r="I63" s="315">
        <f t="shared" si="0"/>
        <v>95</v>
      </c>
    </row>
    <row r="64" spans="2:9" x14ac:dyDescent="0.2">
      <c r="B64" s="73" t="s">
        <v>198</v>
      </c>
      <c r="C64" s="489">
        <v>5676969.6900000004</v>
      </c>
      <c r="D64" s="317">
        <v>4660486.3899999997</v>
      </c>
      <c r="E64" s="317">
        <v>52517919.359999999</v>
      </c>
      <c r="F64" s="317">
        <v>7008628.8499999996</v>
      </c>
      <c r="G64" s="318">
        <v>2500000</v>
      </c>
      <c r="H64" s="318">
        <v>5000000</v>
      </c>
      <c r="I64" s="315">
        <f t="shared" si="0"/>
        <v>200</v>
      </c>
    </row>
    <row r="65" spans="2:9" ht="13.5" x14ac:dyDescent="0.2">
      <c r="B65" s="620" t="s">
        <v>746</v>
      </c>
      <c r="C65" s="487">
        <v>968898443.99000001</v>
      </c>
      <c r="D65" s="487">
        <v>744619543.03999996</v>
      </c>
      <c r="E65" s="487">
        <v>802657275.80999994</v>
      </c>
      <c r="F65" s="487">
        <v>486576374.30000001</v>
      </c>
      <c r="G65" s="487">
        <v>477410053</v>
      </c>
      <c r="H65" s="487">
        <v>464067053</v>
      </c>
      <c r="I65" s="315">
        <f t="shared" si="0"/>
        <v>97.205127978316781</v>
      </c>
    </row>
    <row r="66" spans="2:9" x14ac:dyDescent="0.2">
      <c r="B66" s="619" t="s">
        <v>718</v>
      </c>
      <c r="C66" s="489">
        <v>1645909780.5999999</v>
      </c>
      <c r="D66" s="318">
        <v>2335657991.0300002</v>
      </c>
      <c r="E66" s="318">
        <v>3241793528.1300001</v>
      </c>
      <c r="F66" s="318">
        <v>3008406727.1399999</v>
      </c>
      <c r="G66" s="318">
        <v>3800000000</v>
      </c>
      <c r="H66" s="318">
        <v>4000000000</v>
      </c>
      <c r="I66" s="315">
        <f t="shared" si="0"/>
        <v>105.26315789473684</v>
      </c>
    </row>
    <row r="67" spans="2:9" ht="14.25" thickBot="1" x14ac:dyDescent="0.25">
      <c r="B67" s="290" t="s">
        <v>747</v>
      </c>
      <c r="C67" s="487">
        <v>1645909780.5999999</v>
      </c>
      <c r="D67" s="487">
        <v>2335657991.0300002</v>
      </c>
      <c r="E67" s="487">
        <v>3241793528.1300001</v>
      </c>
      <c r="F67" s="487">
        <v>3008406727.1399999</v>
      </c>
      <c r="G67" s="487">
        <v>3800000000</v>
      </c>
      <c r="H67" s="487">
        <v>4000000000</v>
      </c>
      <c r="I67" s="492">
        <f t="shared" si="0"/>
        <v>105.26315789473684</v>
      </c>
    </row>
    <row r="68" spans="2:9" ht="16.5" thickBot="1" x14ac:dyDescent="0.25">
      <c r="B68" s="330" t="s">
        <v>199</v>
      </c>
      <c r="C68" s="325">
        <v>20164103494.129993</v>
      </c>
      <c r="D68" s="325">
        <v>33083585241.57</v>
      </c>
      <c r="E68" s="325">
        <v>31810369962.290001</v>
      </c>
      <c r="F68" s="325">
        <v>32525798538.77</v>
      </c>
      <c r="G68" s="325">
        <v>28746347661</v>
      </c>
      <c r="H68" s="325">
        <v>38853925661</v>
      </c>
      <c r="I68" s="359">
        <f t="shared" si="0"/>
        <v>135.16125985532724</v>
      </c>
    </row>
    <row r="69" spans="2:9" x14ac:dyDescent="0.2">
      <c r="B69" s="291" t="s">
        <v>719</v>
      </c>
      <c r="C69" s="489">
        <v>21352826361.919998</v>
      </c>
      <c r="D69" s="317">
        <v>18390861070.919998</v>
      </c>
      <c r="E69" s="317">
        <v>19333156232.5</v>
      </c>
      <c r="F69" s="317">
        <v>21331513629.02</v>
      </c>
      <c r="G69" s="318">
        <v>42591841000</v>
      </c>
      <c r="H69" s="318">
        <v>34584794000</v>
      </c>
      <c r="I69" s="331">
        <f t="shared" si="0"/>
        <v>81.200514436556048</v>
      </c>
    </row>
    <row r="70" spans="2:9" x14ac:dyDescent="0.2">
      <c r="B70" s="291" t="s">
        <v>720</v>
      </c>
      <c r="C70" s="611">
        <v>32866945.579999998</v>
      </c>
      <c r="D70" s="612">
        <v>26313915.600000001</v>
      </c>
      <c r="E70" s="612">
        <v>13793592.08</v>
      </c>
      <c r="F70" s="612">
        <v>18184838.510000002</v>
      </c>
      <c r="G70" s="318">
        <v>0</v>
      </c>
      <c r="H70" s="318">
        <v>0</v>
      </c>
      <c r="I70" s="315"/>
    </row>
    <row r="71" spans="2:9" ht="27" x14ac:dyDescent="0.2">
      <c r="B71" s="292" t="s">
        <v>748</v>
      </c>
      <c r="C71" s="487">
        <v>21385693307.5</v>
      </c>
      <c r="D71" s="487">
        <v>18417174986.52</v>
      </c>
      <c r="E71" s="487">
        <v>19346949824.580002</v>
      </c>
      <c r="F71" s="487">
        <v>21349698467.529999</v>
      </c>
      <c r="G71" s="487">
        <v>42591841000</v>
      </c>
      <c r="H71" s="487">
        <v>34584794000</v>
      </c>
      <c r="I71" s="315">
        <f t="shared" si="0"/>
        <v>81.200514436556048</v>
      </c>
    </row>
    <row r="72" spans="2:9" x14ac:dyDescent="0.2">
      <c r="B72" s="291" t="s">
        <v>721</v>
      </c>
      <c r="C72" s="489">
        <v>23863845.760000002</v>
      </c>
      <c r="D72" s="318">
        <v>44108879.950000003</v>
      </c>
      <c r="E72" s="318">
        <v>58528960.740000002</v>
      </c>
      <c r="F72" s="318">
        <v>23432580.050000001</v>
      </c>
      <c r="G72" s="318">
        <v>14150000</v>
      </c>
      <c r="H72" s="318">
        <v>14150000</v>
      </c>
      <c r="I72" s="315">
        <f t="shared" si="0"/>
        <v>100</v>
      </c>
    </row>
    <row r="73" spans="2:9" ht="14.25" thickBot="1" x14ac:dyDescent="0.25">
      <c r="B73" s="293" t="s">
        <v>749</v>
      </c>
      <c r="C73" s="487">
        <v>23863845.760000002</v>
      </c>
      <c r="D73" s="487">
        <v>44108879.950000003</v>
      </c>
      <c r="E73" s="487">
        <v>58528960.740000002</v>
      </c>
      <c r="F73" s="487">
        <v>23432580.050000001</v>
      </c>
      <c r="G73" s="487">
        <v>14150000</v>
      </c>
      <c r="H73" s="487">
        <v>14150000</v>
      </c>
      <c r="I73" s="492">
        <f t="shared" si="0"/>
        <v>100</v>
      </c>
    </row>
    <row r="74" spans="2:9" ht="16.5" thickBot="1" x14ac:dyDescent="0.25">
      <c r="B74" s="330" t="s">
        <v>200</v>
      </c>
      <c r="C74" s="325">
        <v>21409557153.259998</v>
      </c>
      <c r="D74" s="325">
        <v>18461283866.470001</v>
      </c>
      <c r="E74" s="325">
        <v>19405478785.32</v>
      </c>
      <c r="F74" s="325">
        <v>21373131047.580002</v>
      </c>
      <c r="G74" s="325">
        <v>42605991000</v>
      </c>
      <c r="H74" s="325">
        <v>34598944000</v>
      </c>
      <c r="I74" s="359">
        <f t="shared" si="0"/>
        <v>81.206757988565499</v>
      </c>
    </row>
    <row r="75" spans="2:9" x14ac:dyDescent="0.2">
      <c r="B75" s="899" t="s">
        <v>722</v>
      </c>
      <c r="C75" s="489">
        <v>65876454866.110001</v>
      </c>
      <c r="D75" s="317">
        <v>44945624096.919998</v>
      </c>
      <c r="E75" s="317">
        <v>55816442340.110001</v>
      </c>
      <c r="F75" s="317">
        <v>78590460046.029999</v>
      </c>
      <c r="G75" s="318">
        <v>45605937730</v>
      </c>
      <c r="H75" s="318">
        <v>37445219597</v>
      </c>
      <c r="I75" s="331">
        <f t="shared" si="0"/>
        <v>82.106018340607861</v>
      </c>
    </row>
    <row r="76" spans="2:9" x14ac:dyDescent="0.2">
      <c r="B76" s="610" t="s">
        <v>201</v>
      </c>
      <c r="C76" s="489">
        <v>31751430408.869999</v>
      </c>
      <c r="D76" s="317">
        <v>33715632592.619999</v>
      </c>
      <c r="E76" s="317">
        <v>30562357835.439999</v>
      </c>
      <c r="F76" s="317">
        <v>23328233331.700001</v>
      </c>
      <c r="G76" s="318">
        <v>14305937730</v>
      </c>
      <c r="H76" s="318">
        <v>19545219597</v>
      </c>
      <c r="I76" s="315">
        <f t="shared" ref="I76:I96" si="1">+H76/G76*100</f>
        <v>136.62312786398519</v>
      </c>
    </row>
    <row r="77" spans="2:9" x14ac:dyDescent="0.2">
      <c r="B77" s="610" t="s">
        <v>723</v>
      </c>
      <c r="C77" s="611">
        <v>45640810.369999997</v>
      </c>
      <c r="D77" s="323">
        <v>36605656.789999999</v>
      </c>
      <c r="E77" s="323">
        <v>41084841.409999996</v>
      </c>
      <c r="F77" s="323">
        <v>40884889.380000003</v>
      </c>
      <c r="G77" s="323">
        <v>0</v>
      </c>
      <c r="H77" s="323">
        <v>0</v>
      </c>
      <c r="I77" s="315"/>
    </row>
    <row r="78" spans="2:9" ht="25.5" x14ac:dyDescent="0.2">
      <c r="B78" s="610" t="s">
        <v>750</v>
      </c>
      <c r="C78" s="489">
        <v>2701371976.8600001</v>
      </c>
      <c r="D78" s="317">
        <v>2371425918.21</v>
      </c>
      <c r="E78" s="317">
        <v>2242580807.8800001</v>
      </c>
      <c r="F78" s="317">
        <v>2919119244.8899999</v>
      </c>
      <c r="G78" s="318">
        <v>302000000</v>
      </c>
      <c r="H78" s="318">
        <v>302000000</v>
      </c>
      <c r="I78" s="315">
        <f t="shared" si="1"/>
        <v>100</v>
      </c>
    </row>
    <row r="79" spans="2:9" x14ac:dyDescent="0.2">
      <c r="B79" s="73" t="s">
        <v>202</v>
      </c>
      <c r="C79" s="489">
        <v>0</v>
      </c>
      <c r="D79" s="319">
        <v>0</v>
      </c>
      <c r="E79" s="319">
        <v>0</v>
      </c>
      <c r="F79" s="319">
        <v>0</v>
      </c>
      <c r="G79" s="318">
        <v>0</v>
      </c>
      <c r="H79" s="318">
        <v>0</v>
      </c>
      <c r="I79" s="315"/>
    </row>
    <row r="80" spans="2:9" x14ac:dyDescent="0.2">
      <c r="B80" s="73" t="s">
        <v>203</v>
      </c>
      <c r="C80" s="611">
        <v>30786408637</v>
      </c>
      <c r="D80" s="323">
        <v>29924925700.049999</v>
      </c>
      <c r="E80" s="323">
        <v>30891090495.419998</v>
      </c>
      <c r="F80" s="323">
        <v>39566117368.82</v>
      </c>
      <c r="G80" s="322">
        <v>47655747428</v>
      </c>
      <c r="H80" s="322">
        <v>38644285820</v>
      </c>
      <c r="I80" s="315">
        <f t="shared" si="1"/>
        <v>81.09050409582845</v>
      </c>
    </row>
    <row r="81" spans="2:9" x14ac:dyDescent="0.2">
      <c r="B81" s="201" t="s">
        <v>204</v>
      </c>
      <c r="C81" s="489">
        <v>30477610268.509998</v>
      </c>
      <c r="D81" s="317">
        <v>29547058617.139999</v>
      </c>
      <c r="E81" s="317">
        <v>30104441761.52</v>
      </c>
      <c r="F81" s="317">
        <v>39138618233.389999</v>
      </c>
      <c r="G81" s="318">
        <v>47526417057</v>
      </c>
      <c r="H81" s="318">
        <v>38485782295</v>
      </c>
      <c r="I81" s="331">
        <f t="shared" si="1"/>
        <v>80.97766395653754</v>
      </c>
    </row>
    <row r="82" spans="2:9" x14ac:dyDescent="0.2">
      <c r="B82" s="201" t="s">
        <v>205</v>
      </c>
      <c r="C82" s="488">
        <v>0</v>
      </c>
      <c r="D82" s="318">
        <v>0</v>
      </c>
      <c r="E82" s="318">
        <v>0</v>
      </c>
      <c r="F82" s="318">
        <v>0</v>
      </c>
      <c r="G82" s="318">
        <v>0</v>
      </c>
      <c r="H82" s="318">
        <v>0</v>
      </c>
      <c r="I82" s="315"/>
    </row>
    <row r="83" spans="2:9" x14ac:dyDescent="0.2">
      <c r="B83" s="73" t="s">
        <v>396</v>
      </c>
      <c r="C83" s="488">
        <v>0</v>
      </c>
      <c r="D83" s="318">
        <v>0</v>
      </c>
      <c r="E83" s="318">
        <v>0</v>
      </c>
      <c r="F83" s="318">
        <v>0</v>
      </c>
      <c r="G83" s="318">
        <v>0</v>
      </c>
      <c r="H83" s="318">
        <v>0</v>
      </c>
      <c r="I83" s="315"/>
    </row>
    <row r="84" spans="2:9" ht="13.5" x14ac:dyDescent="0.2">
      <c r="B84" s="287" t="s">
        <v>206</v>
      </c>
      <c r="C84" s="487">
        <v>99409876290.340012</v>
      </c>
      <c r="D84" s="487">
        <v>77278581371.970001</v>
      </c>
      <c r="E84" s="487">
        <v>88991198484.820007</v>
      </c>
      <c r="F84" s="487">
        <v>121116581549.12</v>
      </c>
      <c r="G84" s="487">
        <v>93563685158</v>
      </c>
      <c r="H84" s="487">
        <v>76391505417</v>
      </c>
      <c r="I84" s="315">
        <f t="shared" si="1"/>
        <v>81.646533361740154</v>
      </c>
    </row>
    <row r="85" spans="2:9" x14ac:dyDescent="0.2">
      <c r="B85" s="201" t="s">
        <v>724</v>
      </c>
      <c r="C85" s="489">
        <v>67645355262.129997</v>
      </c>
      <c r="D85" s="317">
        <v>57329855045.970001</v>
      </c>
      <c r="E85" s="317">
        <v>47048047475.160004</v>
      </c>
      <c r="F85" s="317">
        <v>68644228330.82</v>
      </c>
      <c r="G85" s="318">
        <v>36825664982</v>
      </c>
      <c r="H85" s="318">
        <v>54835084833</v>
      </c>
      <c r="I85" s="315">
        <f t="shared" si="1"/>
        <v>148.90453399769649</v>
      </c>
    </row>
    <row r="86" spans="2:9" x14ac:dyDescent="0.2">
      <c r="B86" s="73" t="s">
        <v>207</v>
      </c>
      <c r="C86" s="489">
        <v>66582149609.129997</v>
      </c>
      <c r="D86" s="317">
        <v>56840008722.970001</v>
      </c>
      <c r="E86" s="317">
        <v>46975661475.160004</v>
      </c>
      <c r="F86" s="317">
        <v>68521590021.82</v>
      </c>
      <c r="G86" s="318">
        <v>35725664982</v>
      </c>
      <c r="H86" s="318">
        <v>54124654467</v>
      </c>
      <c r="I86" s="315">
        <f t="shared" si="1"/>
        <v>151.50076141135548</v>
      </c>
    </row>
    <row r="87" spans="2:9" x14ac:dyDescent="0.2">
      <c r="B87" s="73" t="s">
        <v>725</v>
      </c>
      <c r="C87" s="489">
        <v>113956369.28</v>
      </c>
      <c r="D87" s="319">
        <v>82560724.120000005</v>
      </c>
      <c r="E87" s="319">
        <v>79166662.269999996</v>
      </c>
      <c r="F87" s="319">
        <v>75046706.620000005</v>
      </c>
      <c r="G87" s="318">
        <v>0</v>
      </c>
      <c r="H87" s="318">
        <v>0</v>
      </c>
      <c r="I87" s="315"/>
    </row>
    <row r="88" spans="2:9" x14ac:dyDescent="0.2">
      <c r="B88" s="294" t="s">
        <v>208</v>
      </c>
      <c r="C88" s="489">
        <v>7997429091.6899996</v>
      </c>
      <c r="D88" s="317">
        <v>6092552085.5699997</v>
      </c>
      <c r="E88" s="317">
        <v>9723430611.3400002</v>
      </c>
      <c r="F88" s="317">
        <v>43103961780.139999</v>
      </c>
      <c r="G88" s="318">
        <v>29896433730</v>
      </c>
      <c r="H88" s="318">
        <v>41303708704</v>
      </c>
      <c r="I88" s="315">
        <f t="shared" si="1"/>
        <v>138.15597230432607</v>
      </c>
    </row>
    <row r="89" spans="2:9" x14ac:dyDescent="0.2">
      <c r="B89" s="617" t="s">
        <v>209</v>
      </c>
      <c r="C89" s="489">
        <v>7973934065.71</v>
      </c>
      <c r="D89" s="317">
        <v>6071751188.4700003</v>
      </c>
      <c r="E89" s="317">
        <v>9720770899.0499992</v>
      </c>
      <c r="F89" s="317">
        <v>43103961780.139999</v>
      </c>
      <c r="G89" s="318">
        <v>29895633730</v>
      </c>
      <c r="H89" s="318">
        <v>41302161064</v>
      </c>
      <c r="I89" s="315">
        <f t="shared" si="1"/>
        <v>138.1544925155865</v>
      </c>
    </row>
    <row r="90" spans="2:9" x14ac:dyDescent="0.2">
      <c r="B90" s="201" t="s">
        <v>726</v>
      </c>
      <c r="C90" s="488">
        <v>0</v>
      </c>
      <c r="D90" s="318">
        <v>0</v>
      </c>
      <c r="E90" s="318">
        <v>0</v>
      </c>
      <c r="F90" s="318">
        <v>0</v>
      </c>
      <c r="G90" s="318">
        <v>0</v>
      </c>
      <c r="H90" s="318">
        <v>0</v>
      </c>
      <c r="I90" s="315"/>
    </row>
    <row r="91" spans="2:9" x14ac:dyDescent="0.2">
      <c r="B91" s="201" t="s">
        <v>210</v>
      </c>
      <c r="C91" s="488">
        <v>0</v>
      </c>
      <c r="D91" s="318">
        <v>0</v>
      </c>
      <c r="E91" s="318">
        <v>0</v>
      </c>
      <c r="F91" s="318">
        <v>0</v>
      </c>
      <c r="G91" s="318">
        <v>0</v>
      </c>
      <c r="H91" s="318">
        <v>0</v>
      </c>
      <c r="I91" s="315"/>
    </row>
    <row r="92" spans="2:9" ht="25.5" x14ac:dyDescent="0.2">
      <c r="B92" s="73" t="s">
        <v>751</v>
      </c>
      <c r="C92" s="488">
        <v>0</v>
      </c>
      <c r="D92" s="318">
        <v>0</v>
      </c>
      <c r="E92" s="318">
        <v>0</v>
      </c>
      <c r="F92" s="318">
        <v>0</v>
      </c>
      <c r="G92" s="318">
        <v>0</v>
      </c>
      <c r="H92" s="318">
        <v>0</v>
      </c>
      <c r="I92" s="315"/>
    </row>
    <row r="93" spans="2:9" ht="14.25" thickBot="1" x14ac:dyDescent="0.25">
      <c r="B93" s="295" t="s">
        <v>211</v>
      </c>
      <c r="C93" s="487">
        <v>75756740723.09996</v>
      </c>
      <c r="D93" s="487">
        <v>63504967855.660004</v>
      </c>
      <c r="E93" s="487">
        <v>56850644748.769997</v>
      </c>
      <c r="F93" s="487">
        <v>111823236817.58</v>
      </c>
      <c r="G93" s="487">
        <v>66722098712</v>
      </c>
      <c r="H93" s="487">
        <v>96138793537</v>
      </c>
      <c r="I93" s="492">
        <f t="shared" si="1"/>
        <v>144.08838359832558</v>
      </c>
    </row>
    <row r="94" spans="2:9" ht="16.5" thickBot="1" x14ac:dyDescent="0.25">
      <c r="B94" s="324" t="s">
        <v>679</v>
      </c>
      <c r="C94" s="325">
        <v>175166617013.44</v>
      </c>
      <c r="D94" s="325">
        <v>140783549227.63</v>
      </c>
      <c r="E94" s="325">
        <v>145841843233.59</v>
      </c>
      <c r="F94" s="325">
        <v>232939818366.70001</v>
      </c>
      <c r="G94" s="325">
        <v>160285783870</v>
      </c>
      <c r="H94" s="325">
        <v>172530298954</v>
      </c>
      <c r="I94" s="332">
        <f t="shared" si="1"/>
        <v>107.63917721732012</v>
      </c>
    </row>
    <row r="95" spans="2:9" ht="48" thickBot="1" x14ac:dyDescent="0.25">
      <c r="B95" s="333" t="s">
        <v>742</v>
      </c>
      <c r="C95" s="334">
        <v>216740277660.82999</v>
      </c>
      <c r="D95" s="334">
        <v>192328418335.67001</v>
      </c>
      <c r="E95" s="334">
        <v>197057691981.20001</v>
      </c>
      <c r="F95" s="334">
        <v>286838747953.04999</v>
      </c>
      <c r="G95" s="334">
        <v>231638122531</v>
      </c>
      <c r="H95" s="334">
        <v>245983168615</v>
      </c>
      <c r="I95" s="332">
        <f t="shared" si="1"/>
        <v>106.19286925971359</v>
      </c>
    </row>
    <row r="96" spans="2:9" ht="30" customHeight="1" thickBot="1" x14ac:dyDescent="0.25">
      <c r="B96" s="330" t="s">
        <v>743</v>
      </c>
      <c r="C96" s="325">
        <v>1475479407784.7102</v>
      </c>
      <c r="D96" s="325">
        <v>1487237296456.3999</v>
      </c>
      <c r="E96" s="325">
        <v>1624407054382.8701</v>
      </c>
      <c r="F96" s="325">
        <v>1914122038807.3401</v>
      </c>
      <c r="G96" s="325">
        <v>1940035985673</v>
      </c>
      <c r="H96" s="325">
        <v>2086082985466</v>
      </c>
      <c r="I96" s="332">
        <f t="shared" si="1"/>
        <v>107.52805622532493</v>
      </c>
    </row>
    <row r="97" spans="2:8" x14ac:dyDescent="0.2">
      <c r="C97" s="69"/>
      <c r="D97" s="69"/>
      <c r="E97" s="69"/>
      <c r="F97" s="69"/>
      <c r="G97" s="69"/>
      <c r="H97" s="69"/>
    </row>
    <row r="98" spans="2:8" x14ac:dyDescent="0.2">
      <c r="B98" s="297" t="s">
        <v>404</v>
      </c>
    </row>
    <row r="100" spans="2:8" x14ac:dyDescent="0.2">
      <c r="B100" s="298" t="s">
        <v>413</v>
      </c>
    </row>
    <row r="101" spans="2:8" x14ac:dyDescent="0.2">
      <c r="B101" s="574" t="s">
        <v>414</v>
      </c>
    </row>
    <row r="102" spans="2:8" x14ac:dyDescent="0.2">
      <c r="B102" s="298"/>
    </row>
  </sheetData>
  <mergeCells count="3">
    <mergeCell ref="H1:I1"/>
    <mergeCell ref="B3:I3"/>
    <mergeCell ref="B4:I4"/>
  </mergeCells>
  <pageMargins left="0.70866141732283472" right="0.51181102362204722" top="0.55118110236220474" bottom="0.47244094488188981" header="0.27559055118110237" footer="0.31496062992125984"/>
  <pageSetup paperSize="9" scale="74" fitToHeight="0" orientation="landscape" useFirstPageNumber="1" r:id="rId1"/>
  <headerFooter>
    <oddHeader xml:space="preserve">&amp;L&amp;"Times New Roman,Obyčejné"STÁTNÍ  ROZPOČET 2025&amp;R&amp;"Times New Roman,Obyčejné"Tabulka č. 1
strana &amp;P&amp;"Arial CE,Obyčejné"
</oddHeader>
  </headerFooter>
  <rowBreaks count="2" manualBreakCount="2">
    <brk id="40" min="1" max="8" man="1"/>
    <brk id="74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134"/>
  <sheetViews>
    <sheetView zoomScale="85" zoomScaleNormal="85" zoomScaleSheetLayoutView="85" workbookViewId="0">
      <selection activeCell="U35" sqref="U35"/>
    </sheetView>
  </sheetViews>
  <sheetFormatPr defaultColWidth="9.140625" defaultRowHeight="12.75" x14ac:dyDescent="0.2"/>
  <cols>
    <col min="1" max="1" width="2.5703125" style="2" customWidth="1"/>
    <col min="2" max="2" width="64.42578125" style="2" customWidth="1"/>
    <col min="3" max="6" width="18.42578125" style="2" customWidth="1"/>
    <col min="7" max="7" width="17.85546875" style="2" customWidth="1"/>
    <col min="8" max="8" width="19.85546875" style="2" customWidth="1"/>
    <col min="9" max="9" width="12.85546875" style="2" customWidth="1"/>
    <col min="10" max="10" width="3.140625" style="2" customWidth="1"/>
    <col min="11" max="16384" width="9.140625" style="2"/>
  </cols>
  <sheetData>
    <row r="1" spans="2:9" x14ac:dyDescent="0.2">
      <c r="B1" s="18"/>
      <c r="G1" s="335"/>
      <c r="H1" s="919"/>
      <c r="I1" s="919"/>
    </row>
    <row r="2" spans="2:9" x14ac:dyDescent="0.2">
      <c r="G2" s="335"/>
      <c r="H2" s="335"/>
    </row>
    <row r="3" spans="2:9" ht="16.5" customHeight="1" x14ac:dyDescent="0.2">
      <c r="B3" s="917" t="s">
        <v>46</v>
      </c>
      <c r="C3" s="917"/>
      <c r="D3" s="917"/>
      <c r="E3" s="917"/>
      <c r="F3" s="917"/>
      <c r="G3" s="917"/>
      <c r="H3" s="917"/>
      <c r="I3" s="917"/>
    </row>
    <row r="4" spans="2:9" x14ac:dyDescent="0.2">
      <c r="B4" s="918" t="s">
        <v>1</v>
      </c>
      <c r="C4" s="918"/>
      <c r="D4" s="918"/>
      <c r="E4" s="918"/>
      <c r="F4" s="918"/>
      <c r="G4" s="918"/>
      <c r="H4" s="918"/>
      <c r="I4" s="918"/>
    </row>
    <row r="5" spans="2:9" ht="13.5" thickBot="1" x14ac:dyDescent="0.25">
      <c r="B5" s="286"/>
      <c r="I5" s="70" t="s">
        <v>42</v>
      </c>
    </row>
    <row r="6" spans="2:9" ht="18.75" customHeight="1" thickTop="1" x14ac:dyDescent="0.2">
      <c r="B6" s="349"/>
      <c r="C6" s="350"/>
      <c r="D6" s="350"/>
      <c r="E6" s="350"/>
      <c r="F6" s="350"/>
      <c r="G6" s="350" t="s">
        <v>417</v>
      </c>
      <c r="H6" s="350" t="s">
        <v>417</v>
      </c>
      <c r="I6" s="351" t="s">
        <v>162</v>
      </c>
    </row>
    <row r="7" spans="2:9" x14ac:dyDescent="0.2">
      <c r="B7" s="436" t="s">
        <v>212</v>
      </c>
      <c r="C7" s="437" t="s">
        <v>416</v>
      </c>
      <c r="D7" s="437" t="s">
        <v>416</v>
      </c>
      <c r="E7" s="437" t="s">
        <v>416</v>
      </c>
      <c r="F7" s="437" t="s">
        <v>416</v>
      </c>
      <c r="G7" s="438" t="s">
        <v>163</v>
      </c>
      <c r="H7" s="437" t="s">
        <v>12</v>
      </c>
      <c r="I7" s="439" t="s">
        <v>889</v>
      </c>
    </row>
    <row r="8" spans="2:9" ht="13.5" thickBot="1" x14ac:dyDescent="0.25">
      <c r="B8" s="440"/>
      <c r="C8" s="441">
        <v>2020</v>
      </c>
      <c r="D8" s="441">
        <v>2021</v>
      </c>
      <c r="E8" s="441">
        <v>2022</v>
      </c>
      <c r="F8" s="441">
        <v>2023</v>
      </c>
      <c r="G8" s="441">
        <v>2024</v>
      </c>
      <c r="H8" s="441">
        <v>2025</v>
      </c>
      <c r="I8" s="442">
        <v>2024</v>
      </c>
    </row>
    <row r="9" spans="2:9" ht="15.75" x14ac:dyDescent="0.2">
      <c r="B9" s="352" t="s">
        <v>429</v>
      </c>
      <c r="C9" s="353"/>
      <c r="D9" s="353"/>
      <c r="E9" s="353"/>
      <c r="F9" s="353"/>
      <c r="G9" s="353"/>
      <c r="H9" s="4"/>
      <c r="I9" s="354"/>
    </row>
    <row r="10" spans="2:9" x14ac:dyDescent="0.2">
      <c r="B10" s="200" t="s">
        <v>213</v>
      </c>
      <c r="C10" s="321">
        <v>102864079730.14</v>
      </c>
      <c r="D10" s="321">
        <v>104667960097.2</v>
      </c>
      <c r="E10" s="611">
        <v>106136090166.05</v>
      </c>
      <c r="F10" s="611">
        <v>113500354460.34</v>
      </c>
      <c r="G10" s="320">
        <v>112828504216</v>
      </c>
      <c r="H10" s="320">
        <v>122268178024</v>
      </c>
      <c r="I10" s="315">
        <f>+H10/G10*100</f>
        <v>108.36639098744816</v>
      </c>
    </row>
    <row r="11" spans="2:9" ht="25.5" customHeight="1" x14ac:dyDescent="0.2">
      <c r="B11" s="200" t="s">
        <v>398</v>
      </c>
      <c r="C11" s="321">
        <v>20598379790.799999</v>
      </c>
      <c r="D11" s="321">
        <v>20815320633.810001</v>
      </c>
      <c r="E11" s="611">
        <v>21466303489</v>
      </c>
      <c r="F11" s="611">
        <v>22715384421.57</v>
      </c>
      <c r="G11" s="320">
        <v>22576565589</v>
      </c>
      <c r="H11" s="320">
        <v>24786229208</v>
      </c>
      <c r="I11" s="315">
        <f t="shared" ref="I11:I72" si="0">+H11/G11*100</f>
        <v>109.78742143170179</v>
      </c>
    </row>
    <row r="12" spans="2:9" s="37" customFormat="1" ht="25.5" customHeight="1" x14ac:dyDescent="0.2">
      <c r="B12" s="200" t="s">
        <v>656</v>
      </c>
      <c r="C12" s="321">
        <v>49161401259.709999</v>
      </c>
      <c r="D12" s="321">
        <v>50680077341.099998</v>
      </c>
      <c r="E12" s="611">
        <v>50893980635.389999</v>
      </c>
      <c r="F12" s="611">
        <v>55363384811.559998</v>
      </c>
      <c r="G12" s="320">
        <v>56212081023</v>
      </c>
      <c r="H12" s="320">
        <v>60833377742</v>
      </c>
      <c r="I12" s="315">
        <f t="shared" si="0"/>
        <v>108.22118063394437</v>
      </c>
    </row>
    <row r="13" spans="2:9" ht="25.5" customHeight="1" x14ac:dyDescent="0.2">
      <c r="B13" s="200" t="s">
        <v>399</v>
      </c>
      <c r="C13" s="321">
        <v>31111521302.549999</v>
      </c>
      <c r="D13" s="321">
        <v>31189985011.400002</v>
      </c>
      <c r="E13" s="611">
        <v>31764107140.080002</v>
      </c>
      <c r="F13" s="611">
        <v>33166601521.209999</v>
      </c>
      <c r="G13" s="320">
        <v>31782758204</v>
      </c>
      <c r="H13" s="320">
        <v>34234263540</v>
      </c>
      <c r="I13" s="315">
        <f t="shared" si="0"/>
        <v>107.71331839818568</v>
      </c>
    </row>
    <row r="14" spans="2:9" ht="25.5" customHeight="1" x14ac:dyDescent="0.2">
      <c r="B14" s="200" t="s">
        <v>400</v>
      </c>
      <c r="C14" s="321">
        <v>1991970302</v>
      </c>
      <c r="D14" s="321">
        <v>1982235223</v>
      </c>
      <c r="E14" s="611">
        <v>2011481208</v>
      </c>
      <c r="F14" s="611">
        <v>2253586530</v>
      </c>
      <c r="G14" s="320">
        <v>2257099400</v>
      </c>
      <c r="H14" s="320">
        <v>2414307534</v>
      </c>
      <c r="I14" s="315">
        <f t="shared" si="0"/>
        <v>106.96505142839523</v>
      </c>
    </row>
    <row r="15" spans="2:9" x14ac:dyDescent="0.2">
      <c r="B15" s="200" t="s">
        <v>214</v>
      </c>
      <c r="C15" s="321">
        <v>807075.08</v>
      </c>
      <c r="D15" s="321">
        <v>341887.89</v>
      </c>
      <c r="E15" s="611">
        <v>217693.58</v>
      </c>
      <c r="F15" s="611">
        <v>1397176</v>
      </c>
      <c r="G15" s="320">
        <v>0</v>
      </c>
      <c r="H15" s="320">
        <v>0</v>
      </c>
      <c r="I15" s="315"/>
    </row>
    <row r="16" spans="2:9" x14ac:dyDescent="0.2">
      <c r="B16" s="200" t="s">
        <v>752</v>
      </c>
      <c r="C16" s="321">
        <v>8802861444.8799992</v>
      </c>
      <c r="D16" s="321">
        <v>8677046078.2199993</v>
      </c>
      <c r="E16" s="611">
        <v>8574317673.8999996</v>
      </c>
      <c r="F16" s="611">
        <v>9396140414.4799995</v>
      </c>
      <c r="G16" s="320">
        <v>9537528624</v>
      </c>
      <c r="H16" s="320">
        <v>10277308974</v>
      </c>
      <c r="I16" s="315">
        <f t="shared" si="0"/>
        <v>107.7565203645988</v>
      </c>
    </row>
    <row r="17" spans="2:9" x14ac:dyDescent="0.2">
      <c r="B17" s="200" t="s">
        <v>215</v>
      </c>
      <c r="C17" s="321">
        <v>937464795.96000004</v>
      </c>
      <c r="D17" s="321">
        <v>999455201.60000002</v>
      </c>
      <c r="E17" s="611">
        <v>1016565445.61</v>
      </c>
      <c r="F17" s="611">
        <v>1117272042.6600001</v>
      </c>
      <c r="G17" s="320">
        <v>1091686603</v>
      </c>
      <c r="H17" s="320">
        <v>1296037378</v>
      </c>
      <c r="I17" s="315">
        <f t="shared" si="0"/>
        <v>118.71881311343711</v>
      </c>
    </row>
    <row r="18" spans="2:9" x14ac:dyDescent="0.2">
      <c r="B18" s="200" t="s">
        <v>216</v>
      </c>
      <c r="C18" s="321">
        <v>5809664340.1800003</v>
      </c>
      <c r="D18" s="321">
        <v>5775034478</v>
      </c>
      <c r="E18" s="611">
        <v>5791652387.1000004</v>
      </c>
      <c r="F18" s="611">
        <v>6567252325</v>
      </c>
      <c r="G18" s="320">
        <v>6625753460</v>
      </c>
      <c r="H18" s="320">
        <v>7137862357</v>
      </c>
      <c r="I18" s="315">
        <f t="shared" si="0"/>
        <v>107.72906658980939</v>
      </c>
    </row>
    <row r="19" spans="2:9" x14ac:dyDescent="0.2">
      <c r="B19" s="200" t="s">
        <v>217</v>
      </c>
      <c r="C19" s="490">
        <v>0</v>
      </c>
      <c r="D19" s="490">
        <v>0</v>
      </c>
      <c r="E19" s="615">
        <v>0</v>
      </c>
      <c r="F19" s="615">
        <v>0</v>
      </c>
      <c r="G19" s="320">
        <v>0</v>
      </c>
      <c r="H19" s="320">
        <v>0</v>
      </c>
      <c r="I19" s="315"/>
    </row>
    <row r="20" spans="2:9" x14ac:dyDescent="0.2">
      <c r="B20" s="200" t="s">
        <v>218</v>
      </c>
      <c r="C20" s="321">
        <v>54185600</v>
      </c>
      <c r="D20" s="321">
        <v>28856104</v>
      </c>
      <c r="E20" s="611">
        <v>34638453</v>
      </c>
      <c r="F20" s="611">
        <v>59228252.200000003</v>
      </c>
      <c r="G20" s="320">
        <v>53432355</v>
      </c>
      <c r="H20" s="320">
        <v>34674763</v>
      </c>
      <c r="I20" s="315">
        <f t="shared" si="0"/>
        <v>64.894693486746007</v>
      </c>
    </row>
    <row r="21" spans="2:9" ht="25.5" x14ac:dyDescent="0.2">
      <c r="B21" s="200" t="s">
        <v>793</v>
      </c>
      <c r="C21" s="321">
        <v>173864267</v>
      </c>
      <c r="D21" s="321">
        <v>56074769</v>
      </c>
      <c r="E21" s="611">
        <v>61466829</v>
      </c>
      <c r="F21" s="611">
        <v>61411850</v>
      </c>
      <c r="G21" s="320">
        <v>9600000</v>
      </c>
      <c r="H21" s="320">
        <v>16100000</v>
      </c>
      <c r="I21" s="315">
        <f t="shared" si="0"/>
        <v>167.70833333333331</v>
      </c>
    </row>
    <row r="22" spans="2:9" x14ac:dyDescent="0.2">
      <c r="B22" s="200" t="s">
        <v>219</v>
      </c>
      <c r="C22" s="321">
        <v>4570750</v>
      </c>
      <c r="D22" s="321">
        <v>21035750</v>
      </c>
      <c r="E22" s="611">
        <v>56877196</v>
      </c>
      <c r="F22" s="611">
        <v>19885600</v>
      </c>
      <c r="G22" s="320">
        <v>20041000</v>
      </c>
      <c r="H22" s="320">
        <v>3885000</v>
      </c>
      <c r="I22" s="315">
        <f t="shared" si="0"/>
        <v>19.385260216556059</v>
      </c>
    </row>
    <row r="23" spans="2:9" x14ac:dyDescent="0.2">
      <c r="B23" s="200" t="s">
        <v>220</v>
      </c>
      <c r="C23" s="321">
        <v>41178031</v>
      </c>
      <c r="D23" s="321">
        <v>67411042</v>
      </c>
      <c r="E23" s="611">
        <v>117026294</v>
      </c>
      <c r="F23" s="611">
        <v>148370757</v>
      </c>
      <c r="G23" s="320">
        <v>173650000</v>
      </c>
      <c r="H23" s="320">
        <v>173650000</v>
      </c>
      <c r="I23" s="315">
        <f t="shared" si="0"/>
        <v>100</v>
      </c>
    </row>
    <row r="24" spans="2:9" ht="25.5" x14ac:dyDescent="0.2">
      <c r="B24" s="200" t="s">
        <v>794</v>
      </c>
      <c r="C24" s="321">
        <v>944718043.21000004</v>
      </c>
      <c r="D24" s="321">
        <v>1010429950</v>
      </c>
      <c r="E24" s="611">
        <v>610989187</v>
      </c>
      <c r="F24" s="611">
        <v>581716829</v>
      </c>
      <c r="G24" s="320">
        <v>404995818</v>
      </c>
      <c r="H24" s="320">
        <v>407084698</v>
      </c>
      <c r="I24" s="315">
        <f t="shared" si="0"/>
        <v>100.5157781653933</v>
      </c>
    </row>
    <row r="25" spans="2:9" x14ac:dyDescent="0.2">
      <c r="B25" s="200" t="s">
        <v>221</v>
      </c>
      <c r="C25" s="321">
        <v>837215617.52999997</v>
      </c>
      <c r="D25" s="321">
        <v>718748783.62</v>
      </c>
      <c r="E25" s="611">
        <v>885101882.19000006</v>
      </c>
      <c r="F25" s="611">
        <v>841002758.62</v>
      </c>
      <c r="G25" s="320">
        <v>1158369388</v>
      </c>
      <c r="H25" s="320">
        <v>1208014778</v>
      </c>
      <c r="I25" s="315">
        <f t="shared" si="0"/>
        <v>104.28579954842523</v>
      </c>
    </row>
    <row r="26" spans="2:9" x14ac:dyDescent="0.2">
      <c r="B26" s="200" t="s">
        <v>753</v>
      </c>
      <c r="C26" s="321">
        <v>38267740666.480011</v>
      </c>
      <c r="D26" s="321">
        <v>38880349460.550003</v>
      </c>
      <c r="E26" s="611">
        <v>38867233180.300003</v>
      </c>
      <c r="F26" s="611">
        <v>41749373392.440002</v>
      </c>
      <c r="G26" s="320">
        <v>41938238932</v>
      </c>
      <c r="H26" s="320">
        <v>45406203540</v>
      </c>
      <c r="I26" s="315">
        <f t="shared" si="0"/>
        <v>108.26921848965347</v>
      </c>
    </row>
    <row r="27" spans="2:9" x14ac:dyDescent="0.2">
      <c r="B27" s="200" t="s">
        <v>754</v>
      </c>
      <c r="C27" s="493">
        <v>213808104.03</v>
      </c>
      <c r="D27" s="493">
        <v>241575299.19999999</v>
      </c>
      <c r="E27" s="621">
        <v>329155388.91000003</v>
      </c>
      <c r="F27" s="621">
        <v>853984814.10000002</v>
      </c>
      <c r="G27" s="320">
        <v>459159142</v>
      </c>
      <c r="H27" s="320">
        <v>604649479</v>
      </c>
      <c r="I27" s="315">
        <f t="shared" si="0"/>
        <v>131.68625508930845</v>
      </c>
    </row>
    <row r="28" spans="2:9" x14ac:dyDescent="0.2">
      <c r="B28" s="200" t="s">
        <v>755</v>
      </c>
      <c r="C28" s="493">
        <v>5454770</v>
      </c>
      <c r="D28" s="493">
        <v>18991279</v>
      </c>
      <c r="E28" s="621">
        <v>11420652.810000001</v>
      </c>
      <c r="F28" s="621">
        <v>5391058</v>
      </c>
      <c r="G28" s="320">
        <v>2550000</v>
      </c>
      <c r="H28" s="320">
        <v>50000</v>
      </c>
      <c r="I28" s="315">
        <f t="shared" si="0"/>
        <v>1.9607843137254901</v>
      </c>
    </row>
    <row r="29" spans="2:9" x14ac:dyDescent="0.2">
      <c r="B29" s="200" t="s">
        <v>222</v>
      </c>
      <c r="C29" s="493">
        <v>344017450</v>
      </c>
      <c r="D29" s="493">
        <v>350091348.38</v>
      </c>
      <c r="E29" s="621">
        <v>344394814.74000001</v>
      </c>
      <c r="F29" s="621">
        <v>348137275.47000003</v>
      </c>
      <c r="G29" s="320">
        <v>396100000</v>
      </c>
      <c r="H29" s="320">
        <v>379461000</v>
      </c>
      <c r="I29" s="315">
        <f t="shared" si="0"/>
        <v>95.799293107801063</v>
      </c>
    </row>
    <row r="30" spans="2:9" ht="18.75" customHeight="1" x14ac:dyDescent="0.2">
      <c r="B30" s="336" t="s">
        <v>756</v>
      </c>
      <c r="C30" s="494">
        <v>150497962165.53</v>
      </c>
      <c r="D30" s="494">
        <v>152836013562.54999</v>
      </c>
      <c r="E30" s="622">
        <v>154262611876.70999</v>
      </c>
      <c r="F30" s="622">
        <v>165853381414.82999</v>
      </c>
      <c r="G30" s="494">
        <v>165162080914</v>
      </c>
      <c r="H30" s="494">
        <v>178935851017</v>
      </c>
      <c r="I30" s="315">
        <f t="shared" si="0"/>
        <v>108.33954744743863</v>
      </c>
    </row>
    <row r="31" spans="2:9" ht="25.5" x14ac:dyDescent="0.2">
      <c r="B31" s="338" t="s">
        <v>657</v>
      </c>
      <c r="C31" s="321">
        <v>39651551.200000003</v>
      </c>
      <c r="D31" s="321">
        <v>23119361.77</v>
      </c>
      <c r="E31" s="611">
        <v>20000529.940000001</v>
      </c>
      <c r="F31" s="611">
        <v>19519318.899999999</v>
      </c>
      <c r="G31" s="320">
        <v>9434554</v>
      </c>
      <c r="H31" s="320">
        <v>11264000</v>
      </c>
      <c r="I31" s="315">
        <f t="shared" si="0"/>
        <v>119.39091132447808</v>
      </c>
    </row>
    <row r="32" spans="2:9" x14ac:dyDescent="0.2">
      <c r="B32" s="338" t="s">
        <v>757</v>
      </c>
      <c r="C32" s="321">
        <v>20034909769.790001</v>
      </c>
      <c r="D32" s="321">
        <v>18409263799</v>
      </c>
      <c r="E32" s="611">
        <v>26480866335.700001</v>
      </c>
      <c r="F32" s="611">
        <v>15337605176.07</v>
      </c>
      <c r="G32" s="320">
        <v>15175087608</v>
      </c>
      <c r="H32" s="320">
        <v>20387936615</v>
      </c>
      <c r="I32" s="315">
        <f t="shared" si="0"/>
        <v>134.35136021390673</v>
      </c>
    </row>
    <row r="33" spans="2:9" x14ac:dyDescent="0.2">
      <c r="B33" s="338" t="s">
        <v>223</v>
      </c>
      <c r="C33" s="321">
        <v>40816418365.12001</v>
      </c>
      <c r="D33" s="321">
        <v>42057393276.629997</v>
      </c>
      <c r="E33" s="611">
        <v>50125020638.150002</v>
      </c>
      <c r="F33" s="611">
        <v>67182585090.610001</v>
      </c>
      <c r="G33" s="320">
        <v>94286498622</v>
      </c>
      <c r="H33" s="320">
        <v>98903729976</v>
      </c>
      <c r="I33" s="315">
        <f t="shared" si="0"/>
        <v>104.89702282031996</v>
      </c>
    </row>
    <row r="34" spans="2:9" x14ac:dyDescent="0.2">
      <c r="B34" s="338" t="s">
        <v>758</v>
      </c>
      <c r="C34" s="321">
        <v>4646271645.8500004</v>
      </c>
      <c r="D34" s="321">
        <v>4847909728.1800003</v>
      </c>
      <c r="E34" s="611">
        <v>5900277311.96</v>
      </c>
      <c r="F34" s="611">
        <v>6373666015.75</v>
      </c>
      <c r="G34" s="320">
        <v>7128657779</v>
      </c>
      <c r="H34" s="320">
        <v>8231697506</v>
      </c>
      <c r="I34" s="315">
        <f t="shared" si="0"/>
        <v>115.47331575166081</v>
      </c>
    </row>
    <row r="35" spans="2:9" x14ac:dyDescent="0.2">
      <c r="B35" s="338" t="s">
        <v>759</v>
      </c>
      <c r="C35" s="321">
        <v>33091012555.290001</v>
      </c>
      <c r="D35" s="321">
        <v>35064965200.970001</v>
      </c>
      <c r="E35" s="611">
        <v>35297139462.529999</v>
      </c>
      <c r="F35" s="611">
        <v>38942169249.470001</v>
      </c>
      <c r="G35" s="320">
        <v>40612368998</v>
      </c>
      <c r="H35" s="320">
        <v>49217438993</v>
      </c>
      <c r="I35" s="315">
        <f t="shared" si="0"/>
        <v>121.18829855855925</v>
      </c>
    </row>
    <row r="36" spans="2:9" x14ac:dyDescent="0.2">
      <c r="B36" s="338" t="s">
        <v>760</v>
      </c>
      <c r="C36" s="321">
        <v>7274404469.9499998</v>
      </c>
      <c r="D36" s="321">
        <v>7851274950.3999996</v>
      </c>
      <c r="E36" s="611">
        <v>8204839575.7600002</v>
      </c>
      <c r="F36" s="611">
        <v>12585273964.790001</v>
      </c>
      <c r="G36" s="320">
        <v>10064303372</v>
      </c>
      <c r="H36" s="320">
        <v>12998361072</v>
      </c>
      <c r="I36" s="315">
        <f t="shared" si="0"/>
        <v>129.15311265519748</v>
      </c>
    </row>
    <row r="37" spans="2:9" ht="25.5" x14ac:dyDescent="0.2">
      <c r="B37" s="495" t="s">
        <v>795</v>
      </c>
      <c r="C37" s="321">
        <v>321180044.19999999</v>
      </c>
      <c r="D37" s="321">
        <v>14368520.189999999</v>
      </c>
      <c r="E37" s="611">
        <v>9815671.2400000002</v>
      </c>
      <c r="F37" s="611">
        <v>16247407.59</v>
      </c>
      <c r="G37" s="320">
        <v>54837000</v>
      </c>
      <c r="H37" s="320">
        <v>59350643</v>
      </c>
      <c r="I37" s="315">
        <f t="shared" si="0"/>
        <v>108.2310173787771</v>
      </c>
    </row>
    <row r="38" spans="2:9" ht="25.5" x14ac:dyDescent="0.2">
      <c r="B38" s="338" t="s">
        <v>796</v>
      </c>
      <c r="C38" s="321">
        <v>12119278783.709999</v>
      </c>
      <c r="D38" s="321">
        <v>12931925239.48</v>
      </c>
      <c r="E38" s="611">
        <v>14861228237.549999</v>
      </c>
      <c r="F38" s="611">
        <v>9381136737.4899998</v>
      </c>
      <c r="G38" s="320">
        <v>10262734645</v>
      </c>
      <c r="H38" s="320">
        <v>10605113380</v>
      </c>
      <c r="I38" s="315">
        <f t="shared" si="0"/>
        <v>103.33613551205679</v>
      </c>
    </row>
    <row r="39" spans="2:9" ht="13.5" x14ac:dyDescent="0.2">
      <c r="B39" s="496" t="s">
        <v>761</v>
      </c>
      <c r="C39" s="497">
        <v>118343127185.11002</v>
      </c>
      <c r="D39" s="497">
        <v>121200220076.62</v>
      </c>
      <c r="E39" s="623">
        <v>140899187762.82999</v>
      </c>
      <c r="F39" s="623">
        <v>149838202960.67001</v>
      </c>
      <c r="G39" s="497">
        <v>177593922578</v>
      </c>
      <c r="H39" s="497">
        <v>200414892185</v>
      </c>
      <c r="I39" s="315">
        <f t="shared" si="0"/>
        <v>112.85008477526979</v>
      </c>
    </row>
    <row r="40" spans="2:9" x14ac:dyDescent="0.2">
      <c r="B40" s="200" t="s">
        <v>762</v>
      </c>
      <c r="C40" s="321">
        <v>106753025143.85001</v>
      </c>
      <c r="D40" s="321">
        <v>125413529182.55</v>
      </c>
      <c r="E40" s="611">
        <v>89127821109.149994</v>
      </c>
      <c r="F40" s="611">
        <v>137698906147.73001</v>
      </c>
      <c r="G40" s="320">
        <v>57330476528</v>
      </c>
      <c r="H40" s="320">
        <v>47162746488</v>
      </c>
      <c r="I40" s="315">
        <f t="shared" si="0"/>
        <v>82.26470342517716</v>
      </c>
    </row>
    <row r="41" spans="2:9" x14ac:dyDescent="0.2">
      <c r="B41" s="65" t="s">
        <v>763</v>
      </c>
      <c r="C41" s="489">
        <v>21903565679.939999</v>
      </c>
      <c r="D41" s="489">
        <v>24698607579.68</v>
      </c>
      <c r="E41" s="489">
        <v>21748418225.59</v>
      </c>
      <c r="F41" s="489">
        <v>23390942742.209999</v>
      </c>
      <c r="G41" s="488">
        <v>19729935094</v>
      </c>
      <c r="H41" s="488">
        <v>27603857956</v>
      </c>
      <c r="I41" s="315">
        <f t="shared" si="0"/>
        <v>139.90850869243107</v>
      </c>
    </row>
    <row r="42" spans="2:9" ht="13.5" x14ac:dyDescent="0.2">
      <c r="B42" s="496" t="s">
        <v>764</v>
      </c>
      <c r="C42" s="497">
        <v>128656590823.79001</v>
      </c>
      <c r="D42" s="497">
        <v>150112136762.23001</v>
      </c>
      <c r="E42" s="623">
        <v>110876239334.74001</v>
      </c>
      <c r="F42" s="623">
        <v>161089848889.94</v>
      </c>
      <c r="G42" s="497">
        <v>77060411622</v>
      </c>
      <c r="H42" s="497">
        <v>74766604444</v>
      </c>
      <c r="I42" s="315">
        <f t="shared" si="0"/>
        <v>97.023365007117164</v>
      </c>
    </row>
    <row r="43" spans="2:9" x14ac:dyDescent="0.2">
      <c r="B43" s="65" t="s">
        <v>765</v>
      </c>
      <c r="C43" s="489">
        <v>180168636736.07001</v>
      </c>
      <c r="D43" s="489">
        <v>192195684072.14001</v>
      </c>
      <c r="E43" s="489">
        <v>195554992162.64001</v>
      </c>
      <c r="F43" s="489">
        <v>192871933805.31</v>
      </c>
      <c r="G43" s="320">
        <v>234300853120</v>
      </c>
      <c r="H43" s="320">
        <v>217417421582</v>
      </c>
      <c r="I43" s="315">
        <f t="shared" si="0"/>
        <v>92.794122892351155</v>
      </c>
    </row>
    <row r="44" spans="2:9" x14ac:dyDescent="0.2">
      <c r="B44" s="200" t="s">
        <v>766</v>
      </c>
      <c r="C44" s="321">
        <v>224248183262.63</v>
      </c>
      <c r="D44" s="321">
        <v>237289436325.01001</v>
      </c>
      <c r="E44" s="611">
        <v>242930911768.12</v>
      </c>
      <c r="F44" s="611">
        <v>265883490086.92999</v>
      </c>
      <c r="G44" s="320">
        <v>249832418365</v>
      </c>
      <c r="H44" s="320">
        <v>266641711104</v>
      </c>
      <c r="I44" s="315">
        <f t="shared" si="0"/>
        <v>106.72822720486256</v>
      </c>
    </row>
    <row r="45" spans="2:9" x14ac:dyDescent="0.2">
      <c r="B45" s="338" t="s">
        <v>224</v>
      </c>
      <c r="C45" s="321">
        <v>91375051486.300003</v>
      </c>
      <c r="D45" s="321">
        <v>87840986730.110001</v>
      </c>
      <c r="E45" s="611">
        <v>84026534135.910004</v>
      </c>
      <c r="F45" s="611">
        <v>86879933927.25</v>
      </c>
      <c r="G45" s="320">
        <v>86150200986</v>
      </c>
      <c r="H45" s="320">
        <v>93763216803</v>
      </c>
      <c r="I45" s="315">
        <f t="shared" si="0"/>
        <v>108.83691010568526</v>
      </c>
    </row>
    <row r="46" spans="2:9" ht="25.5" x14ac:dyDescent="0.2">
      <c r="B46" s="338" t="s">
        <v>797</v>
      </c>
      <c r="C46" s="321">
        <v>2232232122.3899999</v>
      </c>
      <c r="D46" s="321">
        <v>2212307979.1900001</v>
      </c>
      <c r="E46" s="611">
        <v>2254736216.8200002</v>
      </c>
      <c r="F46" s="611">
        <v>2415201678.8899999</v>
      </c>
      <c r="G46" s="320">
        <v>1189459247</v>
      </c>
      <c r="H46" s="320">
        <v>1290625803</v>
      </c>
      <c r="I46" s="315">
        <f t="shared" si="0"/>
        <v>108.50525617041168</v>
      </c>
    </row>
    <row r="47" spans="2:9" x14ac:dyDescent="0.2">
      <c r="B47" s="338" t="s">
        <v>225</v>
      </c>
      <c r="C47" s="490">
        <v>0</v>
      </c>
      <c r="D47" s="490">
        <v>0</v>
      </c>
      <c r="E47" s="615">
        <v>0</v>
      </c>
      <c r="F47" s="615">
        <v>0</v>
      </c>
      <c r="G47" s="320">
        <v>0</v>
      </c>
      <c r="H47" s="320">
        <v>0</v>
      </c>
      <c r="I47" s="315"/>
    </row>
    <row r="48" spans="2:9" x14ac:dyDescent="0.2">
      <c r="B48" s="498" t="s">
        <v>767</v>
      </c>
      <c r="C48" s="321">
        <v>376582045.94999999</v>
      </c>
      <c r="D48" s="321">
        <v>829294783.51999998</v>
      </c>
      <c r="E48" s="611">
        <v>230014952.16</v>
      </c>
      <c r="F48" s="611">
        <v>25188332.93</v>
      </c>
      <c r="G48" s="320">
        <v>262928029</v>
      </c>
      <c r="H48" s="320">
        <v>464870707</v>
      </c>
      <c r="I48" s="315">
        <f t="shared" si="0"/>
        <v>176.80530629163164</v>
      </c>
    </row>
    <row r="49" spans="2:9" ht="27" x14ac:dyDescent="0.2">
      <c r="B49" s="337" t="s">
        <v>798</v>
      </c>
      <c r="C49" s="499">
        <v>498400685653.34003</v>
      </c>
      <c r="D49" s="499">
        <v>520367709889.96997</v>
      </c>
      <c r="E49" s="624">
        <v>524997189235.65002</v>
      </c>
      <c r="F49" s="624">
        <v>548075747831.31</v>
      </c>
      <c r="G49" s="499">
        <v>571735859747</v>
      </c>
      <c r="H49" s="499">
        <v>579577845999</v>
      </c>
      <c r="I49" s="315">
        <f t="shared" si="0"/>
        <v>101.37161000456926</v>
      </c>
    </row>
    <row r="50" spans="2:9" x14ac:dyDescent="0.2">
      <c r="B50" s="338" t="s">
        <v>226</v>
      </c>
      <c r="C50" s="321">
        <v>687285553636.96997</v>
      </c>
      <c r="D50" s="321">
        <v>692236607778.69995</v>
      </c>
      <c r="E50" s="611">
        <v>768014656939.21997</v>
      </c>
      <c r="F50" s="611">
        <v>868244806447.71997</v>
      </c>
      <c r="G50" s="320">
        <v>892457253762</v>
      </c>
      <c r="H50" s="320">
        <v>915705763132</v>
      </c>
      <c r="I50" s="315">
        <f t="shared" si="0"/>
        <v>102.60499976575908</v>
      </c>
    </row>
    <row r="51" spans="2:9" x14ac:dyDescent="0.2">
      <c r="B51" s="338" t="s">
        <v>768</v>
      </c>
      <c r="C51" s="321">
        <v>667568435.60000002</v>
      </c>
      <c r="D51" s="321">
        <v>702163120.71000004</v>
      </c>
      <c r="E51" s="611">
        <v>918281331.72000003</v>
      </c>
      <c r="F51" s="611">
        <v>732827362.71000004</v>
      </c>
      <c r="G51" s="320">
        <v>169750000</v>
      </c>
      <c r="H51" s="320">
        <v>190750000</v>
      </c>
      <c r="I51" s="315">
        <f t="shared" si="0"/>
        <v>112.37113402061856</v>
      </c>
    </row>
    <row r="52" spans="2:9" x14ac:dyDescent="0.2">
      <c r="B52" s="338" t="s">
        <v>769</v>
      </c>
      <c r="C52" s="321">
        <v>15485415246.24</v>
      </c>
      <c r="D52" s="321">
        <v>16036442292.02</v>
      </c>
      <c r="E52" s="611">
        <v>17950824225.130001</v>
      </c>
      <c r="F52" s="611">
        <v>17674787585.709999</v>
      </c>
      <c r="G52" s="320">
        <v>16494309295</v>
      </c>
      <c r="H52" s="320">
        <v>14559823400</v>
      </c>
      <c r="I52" s="315">
        <f t="shared" si="0"/>
        <v>88.271798106839128</v>
      </c>
    </row>
    <row r="53" spans="2:9" ht="13.5" x14ac:dyDescent="0.2">
      <c r="B53" s="496" t="s">
        <v>770</v>
      </c>
      <c r="C53" s="497">
        <v>703438537318.80994</v>
      </c>
      <c r="D53" s="497">
        <v>708975213191.43005</v>
      </c>
      <c r="E53" s="623">
        <v>786883762496.06995</v>
      </c>
      <c r="F53" s="623">
        <v>886652421396.14001</v>
      </c>
      <c r="G53" s="497">
        <v>909121313057</v>
      </c>
      <c r="H53" s="497">
        <v>930456336532</v>
      </c>
      <c r="I53" s="315">
        <f t="shared" si="0"/>
        <v>102.34677409588598</v>
      </c>
    </row>
    <row r="54" spans="2:9" ht="25.5" x14ac:dyDescent="0.2">
      <c r="B54" s="200" t="s">
        <v>799</v>
      </c>
      <c r="C54" s="321">
        <v>57330626687.099998</v>
      </c>
      <c r="D54" s="321">
        <v>61990259353.779999</v>
      </c>
      <c r="E54" s="611">
        <v>61084259600.75</v>
      </c>
      <c r="F54" s="611">
        <v>62204014762.160004</v>
      </c>
      <c r="G54" s="320">
        <v>64536434979</v>
      </c>
      <c r="H54" s="320">
        <v>70167103453</v>
      </c>
      <c r="I54" s="315">
        <f t="shared" si="0"/>
        <v>108.72479007529965</v>
      </c>
    </row>
    <row r="55" spans="2:9" x14ac:dyDescent="0.2">
      <c r="B55" s="200" t="s">
        <v>227</v>
      </c>
      <c r="C55" s="321">
        <v>212261.93</v>
      </c>
      <c r="D55" s="321">
        <v>24239491.91</v>
      </c>
      <c r="E55" s="611">
        <v>3549779.79</v>
      </c>
      <c r="F55" s="611">
        <v>22541958</v>
      </c>
      <c r="G55" s="320">
        <v>0</v>
      </c>
      <c r="H55" s="320">
        <v>0</v>
      </c>
      <c r="I55" s="315"/>
    </row>
    <row r="56" spans="2:9" x14ac:dyDescent="0.2">
      <c r="B56" s="200" t="s">
        <v>228</v>
      </c>
      <c r="C56" s="321">
        <v>734443584.35000002</v>
      </c>
      <c r="D56" s="321">
        <v>737152446.13999999</v>
      </c>
      <c r="E56" s="611">
        <v>754815955.92999995</v>
      </c>
      <c r="F56" s="611">
        <v>1199416568.1700001</v>
      </c>
      <c r="G56" s="320">
        <v>247393836</v>
      </c>
      <c r="H56" s="320">
        <v>275330067</v>
      </c>
      <c r="I56" s="315">
        <f t="shared" si="0"/>
        <v>111.29220980267269</v>
      </c>
    </row>
    <row r="57" spans="2:9" x14ac:dyDescent="0.2">
      <c r="B57" s="200" t="s">
        <v>229</v>
      </c>
      <c r="C57" s="356">
        <v>2297696704.0900002</v>
      </c>
      <c r="D57" s="356">
        <v>2303774790.6799998</v>
      </c>
      <c r="E57" s="356">
        <v>2851905385.9400001</v>
      </c>
      <c r="F57" s="356">
        <v>2674384337.2399998</v>
      </c>
      <c r="G57" s="320">
        <v>3333415407</v>
      </c>
      <c r="H57" s="320">
        <v>3961344032</v>
      </c>
      <c r="I57" s="315">
        <f t="shared" si="0"/>
        <v>118.8373949337782</v>
      </c>
    </row>
    <row r="58" spans="2:9" ht="13.5" x14ac:dyDescent="0.2">
      <c r="B58" s="500" t="s">
        <v>230</v>
      </c>
      <c r="C58" s="499">
        <v>60362979237.470001</v>
      </c>
      <c r="D58" s="499">
        <v>65055426082.510002</v>
      </c>
      <c r="E58" s="624">
        <v>64694530722.410004</v>
      </c>
      <c r="F58" s="624">
        <v>66100357625.57</v>
      </c>
      <c r="G58" s="499">
        <v>68117244222</v>
      </c>
      <c r="H58" s="499">
        <v>74403777552</v>
      </c>
      <c r="I58" s="315">
        <f t="shared" si="0"/>
        <v>109.22898951917614</v>
      </c>
    </row>
    <row r="59" spans="2:9" x14ac:dyDescent="0.2">
      <c r="B59" s="498" t="s">
        <v>771</v>
      </c>
      <c r="C59" s="321">
        <v>500000000</v>
      </c>
      <c r="D59" s="321">
        <v>40000000</v>
      </c>
      <c r="E59" s="611">
        <v>0</v>
      </c>
      <c r="F59" s="611">
        <v>0</v>
      </c>
      <c r="G59" s="320">
        <v>0</v>
      </c>
      <c r="H59" s="320">
        <v>0</v>
      </c>
      <c r="I59" s="315"/>
    </row>
    <row r="60" spans="2:9" ht="12.75" customHeight="1" x14ac:dyDescent="0.2">
      <c r="B60" s="498" t="s">
        <v>772</v>
      </c>
      <c r="C60" s="490">
        <v>0</v>
      </c>
      <c r="D60" s="490">
        <v>0</v>
      </c>
      <c r="E60" s="615">
        <v>0</v>
      </c>
      <c r="F60" s="615">
        <v>0</v>
      </c>
      <c r="G60" s="320">
        <v>0</v>
      </c>
      <c r="H60" s="320">
        <v>0</v>
      </c>
      <c r="I60" s="315"/>
    </row>
    <row r="61" spans="2:9" x14ac:dyDescent="0.2">
      <c r="B61" s="338" t="s">
        <v>773</v>
      </c>
      <c r="C61" s="490">
        <v>0</v>
      </c>
      <c r="D61" s="490">
        <v>0</v>
      </c>
      <c r="E61" s="615">
        <v>0</v>
      </c>
      <c r="F61" s="615">
        <v>0</v>
      </c>
      <c r="G61" s="320">
        <v>0</v>
      </c>
      <c r="H61" s="320">
        <v>0</v>
      </c>
      <c r="I61" s="315"/>
    </row>
    <row r="62" spans="2:9" x14ac:dyDescent="0.2">
      <c r="B62" s="338" t="s">
        <v>774</v>
      </c>
      <c r="C62" s="490">
        <v>0</v>
      </c>
      <c r="D62" s="490">
        <v>42485777.829999998</v>
      </c>
      <c r="E62" s="615">
        <v>0</v>
      </c>
      <c r="F62" s="615">
        <v>0</v>
      </c>
      <c r="G62" s="320">
        <v>0</v>
      </c>
      <c r="H62" s="320">
        <v>0</v>
      </c>
      <c r="I62" s="315"/>
    </row>
    <row r="63" spans="2:9" ht="12.75" customHeight="1" x14ac:dyDescent="0.2">
      <c r="B63" s="338" t="s">
        <v>775</v>
      </c>
      <c r="C63" s="321">
        <v>0</v>
      </c>
      <c r="D63" s="321">
        <v>478701275.32999998</v>
      </c>
      <c r="E63" s="611">
        <v>31682120.02</v>
      </c>
      <c r="F63" s="611">
        <v>0</v>
      </c>
      <c r="G63" s="320">
        <v>0</v>
      </c>
      <c r="H63" s="320">
        <v>0</v>
      </c>
      <c r="I63" s="315"/>
    </row>
    <row r="64" spans="2:9" x14ac:dyDescent="0.2">
      <c r="B64" s="338" t="s">
        <v>776</v>
      </c>
      <c r="C64" s="490">
        <v>0</v>
      </c>
      <c r="D64" s="490">
        <v>0</v>
      </c>
      <c r="E64" s="615">
        <v>0</v>
      </c>
      <c r="F64" s="615">
        <v>0</v>
      </c>
      <c r="G64" s="320">
        <v>0</v>
      </c>
      <c r="H64" s="320">
        <v>0</v>
      </c>
      <c r="I64" s="315"/>
    </row>
    <row r="65" spans="2:9" x14ac:dyDescent="0.2">
      <c r="B65" s="338" t="s">
        <v>231</v>
      </c>
      <c r="C65" s="490">
        <v>0</v>
      </c>
      <c r="D65" s="490">
        <v>0</v>
      </c>
      <c r="E65" s="615">
        <v>0</v>
      </c>
      <c r="F65" s="615">
        <v>0</v>
      </c>
      <c r="G65" s="320">
        <v>0</v>
      </c>
      <c r="H65" s="320">
        <v>0</v>
      </c>
      <c r="I65" s="315"/>
    </row>
    <row r="66" spans="2:9" ht="13.5" x14ac:dyDescent="0.2">
      <c r="B66" s="501" t="s">
        <v>232</v>
      </c>
      <c r="C66" s="499">
        <v>500000000</v>
      </c>
      <c r="D66" s="499">
        <v>561187053.15999997</v>
      </c>
      <c r="E66" s="624">
        <v>31682120.02</v>
      </c>
      <c r="F66" s="624">
        <v>0</v>
      </c>
      <c r="G66" s="499">
        <v>0</v>
      </c>
      <c r="H66" s="499">
        <v>0</v>
      </c>
      <c r="I66" s="315"/>
    </row>
    <row r="67" spans="2:9" x14ac:dyDescent="0.2">
      <c r="B67" s="338" t="s">
        <v>521</v>
      </c>
      <c r="C67" s="320">
        <v>0</v>
      </c>
      <c r="D67" s="320">
        <v>916180.46</v>
      </c>
      <c r="E67" s="612">
        <v>30873336.09</v>
      </c>
      <c r="F67" s="612">
        <v>1375398.99</v>
      </c>
      <c r="G67" s="320">
        <v>500000000</v>
      </c>
      <c r="H67" s="320">
        <v>500000000</v>
      </c>
      <c r="I67" s="315">
        <f t="shared" si="0"/>
        <v>100</v>
      </c>
    </row>
    <row r="68" spans="2:9" x14ac:dyDescent="0.2">
      <c r="B68" s="338" t="s">
        <v>777</v>
      </c>
      <c r="C68" s="321">
        <v>0</v>
      </c>
      <c r="D68" s="321">
        <v>0</v>
      </c>
      <c r="E68" s="611">
        <v>0</v>
      </c>
      <c r="F68" s="611">
        <v>0</v>
      </c>
      <c r="G68" s="320">
        <v>0</v>
      </c>
      <c r="H68" s="320"/>
      <c r="I68" s="315"/>
    </row>
    <row r="69" spans="2:9" ht="13.5" x14ac:dyDescent="0.2">
      <c r="B69" s="501" t="s">
        <v>233</v>
      </c>
      <c r="C69" s="339">
        <v>0</v>
      </c>
      <c r="D69" s="339">
        <v>916180.46</v>
      </c>
      <c r="E69" s="339">
        <v>30873336.09</v>
      </c>
      <c r="F69" s="339">
        <v>1375398.99</v>
      </c>
      <c r="G69" s="339">
        <v>500000000</v>
      </c>
      <c r="H69" s="339">
        <v>500000000</v>
      </c>
      <c r="I69" s="315">
        <f t="shared" si="0"/>
        <v>100</v>
      </c>
    </row>
    <row r="70" spans="2:9" ht="38.25" x14ac:dyDescent="0.2">
      <c r="B70" s="502" t="s">
        <v>800</v>
      </c>
      <c r="C70" s="321">
        <v>5240812154.7200003</v>
      </c>
      <c r="D70" s="321">
        <v>5709214816.7200003</v>
      </c>
      <c r="E70" s="611">
        <v>7732200347.3400002</v>
      </c>
      <c r="F70" s="611">
        <v>7658104852.1099997</v>
      </c>
      <c r="G70" s="321">
        <v>8040144584</v>
      </c>
      <c r="H70" s="321">
        <v>8479928559</v>
      </c>
      <c r="I70" s="315">
        <f t="shared" si="0"/>
        <v>105.46985157300747</v>
      </c>
    </row>
    <row r="71" spans="2:9" ht="29.25" customHeight="1" x14ac:dyDescent="0.2">
      <c r="B71" s="501" t="s">
        <v>418</v>
      </c>
      <c r="C71" s="499">
        <v>5240812154.7200003</v>
      </c>
      <c r="D71" s="499">
        <v>5709214816.7200003</v>
      </c>
      <c r="E71" s="624">
        <v>7732200347.3400002</v>
      </c>
      <c r="F71" s="624">
        <v>7658104852.1099997</v>
      </c>
      <c r="G71" s="499">
        <v>8040144584</v>
      </c>
      <c r="H71" s="499">
        <v>8479928559</v>
      </c>
      <c r="I71" s="315">
        <f t="shared" si="0"/>
        <v>105.46985157300747</v>
      </c>
    </row>
    <row r="72" spans="2:9" x14ac:dyDescent="0.2">
      <c r="B72" s="498" t="s">
        <v>234</v>
      </c>
      <c r="C72" s="321">
        <v>4867891927.6000004</v>
      </c>
      <c r="D72" s="321">
        <v>4971551357.8299999</v>
      </c>
      <c r="E72" s="611">
        <v>8401572789.0500002</v>
      </c>
      <c r="F72" s="611">
        <v>6902395788.75</v>
      </c>
      <c r="G72" s="320">
        <v>60063935823</v>
      </c>
      <c r="H72" s="320">
        <v>29389772851</v>
      </c>
      <c r="I72" s="315">
        <f t="shared" si="0"/>
        <v>48.930814220379332</v>
      </c>
    </row>
    <row r="73" spans="2:9" x14ac:dyDescent="0.2">
      <c r="B73" s="200" t="s">
        <v>235</v>
      </c>
      <c r="C73" s="490">
        <v>0</v>
      </c>
      <c r="D73" s="490">
        <v>0</v>
      </c>
      <c r="E73" s="615">
        <v>0</v>
      </c>
      <c r="F73" s="615">
        <v>0</v>
      </c>
      <c r="G73" s="320">
        <v>0</v>
      </c>
      <c r="H73" s="320">
        <v>0</v>
      </c>
      <c r="I73" s="315"/>
    </row>
    <row r="74" spans="2:9" ht="14.25" thickBot="1" x14ac:dyDescent="0.25">
      <c r="B74" s="340" t="s">
        <v>236</v>
      </c>
      <c r="C74" s="341">
        <v>4867891927.6000004</v>
      </c>
      <c r="D74" s="341">
        <v>4971551357.8299999</v>
      </c>
      <c r="E74" s="341">
        <v>8401572789.0500002</v>
      </c>
      <c r="F74" s="341">
        <v>6902395788.75</v>
      </c>
      <c r="G74" s="341">
        <v>60063935823</v>
      </c>
      <c r="H74" s="341">
        <v>29389772851</v>
      </c>
      <c r="I74" s="492">
        <f t="shared" ref="I74:I106" si="1">+H74/G74*100</f>
        <v>48.930814220379332</v>
      </c>
    </row>
    <row r="75" spans="2:9" ht="16.5" thickBot="1" x14ac:dyDescent="0.25">
      <c r="B75" s="357" t="s">
        <v>237</v>
      </c>
      <c r="C75" s="358">
        <v>1670308586466.3699</v>
      </c>
      <c r="D75" s="358">
        <v>1729789588973.48</v>
      </c>
      <c r="E75" s="358">
        <v>1798809850020.9099</v>
      </c>
      <c r="F75" s="358">
        <v>1992171836158.3101</v>
      </c>
      <c r="G75" s="358">
        <v>2037394912547</v>
      </c>
      <c r="H75" s="358">
        <v>2076925009139</v>
      </c>
      <c r="I75" s="359">
        <f t="shared" si="1"/>
        <v>101.94022751056065</v>
      </c>
    </row>
    <row r="76" spans="2:9" x14ac:dyDescent="0.2">
      <c r="B76" s="338" t="s">
        <v>238</v>
      </c>
      <c r="C76" s="321">
        <v>3432130713.04</v>
      </c>
      <c r="D76" s="321">
        <v>3187261071.3200002</v>
      </c>
      <c r="E76" s="611">
        <v>3626021902.0799999</v>
      </c>
      <c r="F76" s="611">
        <v>3937011602.8600001</v>
      </c>
      <c r="G76" s="320">
        <v>3386121241</v>
      </c>
      <c r="H76" s="320">
        <v>5299982473</v>
      </c>
      <c r="I76" s="832">
        <f t="shared" si="1"/>
        <v>156.5207532685626</v>
      </c>
    </row>
    <row r="77" spans="2:9" x14ac:dyDescent="0.2">
      <c r="B77" s="498" t="s">
        <v>239</v>
      </c>
      <c r="C77" s="321">
        <v>24969807075.310001</v>
      </c>
      <c r="D77" s="321">
        <v>34567190318.860001</v>
      </c>
      <c r="E77" s="611">
        <v>33139827093.060001</v>
      </c>
      <c r="F77" s="611">
        <v>40129178893.739998</v>
      </c>
      <c r="G77" s="320">
        <v>42056798359</v>
      </c>
      <c r="H77" s="320">
        <v>56376839461</v>
      </c>
      <c r="I77" s="315">
        <f t="shared" si="1"/>
        <v>134.04928967669639</v>
      </c>
    </row>
    <row r="78" spans="2:9" x14ac:dyDescent="0.2">
      <c r="B78" s="526" t="s">
        <v>778</v>
      </c>
      <c r="C78" s="321">
        <v>35921960.939999998</v>
      </c>
      <c r="D78" s="321">
        <v>103530484.95</v>
      </c>
      <c r="E78" s="611">
        <v>45982973.039999999</v>
      </c>
      <c r="F78" s="611">
        <v>42212549.649999999</v>
      </c>
      <c r="G78" s="320">
        <v>0</v>
      </c>
      <c r="H78" s="320">
        <v>85000000</v>
      </c>
      <c r="I78" s="315"/>
    </row>
    <row r="79" spans="2:9" x14ac:dyDescent="0.2">
      <c r="B79" s="338" t="s">
        <v>240</v>
      </c>
      <c r="C79" s="356">
        <v>0</v>
      </c>
      <c r="D79" s="356">
        <v>61613</v>
      </c>
      <c r="E79" s="356">
        <v>1021339.1</v>
      </c>
      <c r="F79" s="356">
        <v>599931</v>
      </c>
      <c r="G79" s="320">
        <v>0</v>
      </c>
      <c r="H79" s="320">
        <v>0</v>
      </c>
      <c r="I79" s="315"/>
    </row>
    <row r="80" spans="2:9" ht="13.5" x14ac:dyDescent="0.2">
      <c r="B80" s="500" t="s">
        <v>241</v>
      </c>
      <c r="C80" s="499">
        <v>28437859749.290001</v>
      </c>
      <c r="D80" s="499">
        <v>37858043488.129997</v>
      </c>
      <c r="E80" s="624">
        <v>36812853307.279999</v>
      </c>
      <c r="F80" s="624">
        <v>44109002977.25</v>
      </c>
      <c r="G80" s="499">
        <v>45442919600</v>
      </c>
      <c r="H80" s="499">
        <v>61761821934</v>
      </c>
      <c r="I80" s="315">
        <f t="shared" si="1"/>
        <v>135.91076998934724</v>
      </c>
    </row>
    <row r="81" spans="2:9" x14ac:dyDescent="0.2">
      <c r="B81" s="338" t="s">
        <v>779</v>
      </c>
      <c r="C81" s="321">
        <v>2995196190.04</v>
      </c>
      <c r="D81" s="321">
        <v>526635501.20999998</v>
      </c>
      <c r="E81" s="611">
        <v>238942198.81999999</v>
      </c>
      <c r="F81" s="611">
        <v>523671636.58999997</v>
      </c>
      <c r="G81" s="320">
        <v>150000000</v>
      </c>
      <c r="H81" s="320">
        <v>346000000</v>
      </c>
      <c r="I81" s="315">
        <f t="shared" si="1"/>
        <v>230.66666666666666</v>
      </c>
    </row>
    <row r="82" spans="2:9" x14ac:dyDescent="0.2">
      <c r="B82" s="338" t="s">
        <v>242</v>
      </c>
      <c r="C82" s="355">
        <v>0</v>
      </c>
      <c r="D82" s="355">
        <v>0</v>
      </c>
      <c r="E82" s="355">
        <v>0</v>
      </c>
      <c r="F82" s="355">
        <v>0</v>
      </c>
      <c r="G82" s="320">
        <v>0</v>
      </c>
      <c r="H82" s="320">
        <v>0</v>
      </c>
      <c r="I82" s="315"/>
    </row>
    <row r="83" spans="2:9" ht="27" x14ac:dyDescent="0.2">
      <c r="B83" s="500" t="s">
        <v>801</v>
      </c>
      <c r="C83" s="499">
        <v>2995196190.04</v>
      </c>
      <c r="D83" s="499">
        <v>526635501.20999998</v>
      </c>
      <c r="E83" s="624">
        <v>238942198.81999999</v>
      </c>
      <c r="F83" s="624">
        <v>523671636.58999997</v>
      </c>
      <c r="G83" s="499">
        <v>150000000</v>
      </c>
      <c r="H83" s="499">
        <v>346000000</v>
      </c>
      <c r="I83" s="315">
        <f t="shared" si="1"/>
        <v>230.66666666666666</v>
      </c>
    </row>
    <row r="84" spans="2:9" x14ac:dyDescent="0.2">
      <c r="B84" s="338" t="s">
        <v>780</v>
      </c>
      <c r="C84" s="321">
        <v>16114227239.9</v>
      </c>
      <c r="D84" s="321">
        <v>15638100459.860001</v>
      </c>
      <c r="E84" s="611">
        <v>16863634616.219999</v>
      </c>
      <c r="F84" s="611">
        <v>22916781772.32</v>
      </c>
      <c r="G84" s="320">
        <v>7552952424</v>
      </c>
      <c r="H84" s="320">
        <v>13024035287</v>
      </c>
      <c r="I84" s="315">
        <f t="shared" si="1"/>
        <v>172.43634748201612</v>
      </c>
    </row>
    <row r="85" spans="2:9" x14ac:dyDescent="0.2">
      <c r="B85" s="338" t="s">
        <v>781</v>
      </c>
      <c r="C85" s="321">
        <v>4338364365.0900002</v>
      </c>
      <c r="D85" s="321">
        <v>2437210559.4200001</v>
      </c>
      <c r="E85" s="611">
        <v>2962168055.6199999</v>
      </c>
      <c r="F85" s="611">
        <v>4233239732.27</v>
      </c>
      <c r="G85" s="320">
        <v>512649476</v>
      </c>
      <c r="H85" s="320">
        <v>644840706</v>
      </c>
      <c r="I85" s="315">
        <f t="shared" si="1"/>
        <v>125.78589000644955</v>
      </c>
    </row>
    <row r="86" spans="2:9" x14ac:dyDescent="0.2">
      <c r="B86" s="498" t="s">
        <v>782</v>
      </c>
      <c r="C86" s="321">
        <v>70025395602.720001</v>
      </c>
      <c r="D86" s="321">
        <v>72749569538.490005</v>
      </c>
      <c r="E86" s="611">
        <v>90030805240.850006</v>
      </c>
      <c r="F86" s="611">
        <v>83531837560.710007</v>
      </c>
      <c r="G86" s="320">
        <v>54812260378</v>
      </c>
      <c r="H86" s="320">
        <v>106991056635</v>
      </c>
      <c r="I86" s="315">
        <f t="shared" si="1"/>
        <v>195.19548345052925</v>
      </c>
    </row>
    <row r="87" spans="2:9" x14ac:dyDescent="0.2">
      <c r="B87" s="252" t="s">
        <v>783</v>
      </c>
      <c r="C87" s="489">
        <v>33396722838.040001</v>
      </c>
      <c r="D87" s="489">
        <v>27187443654.93</v>
      </c>
      <c r="E87" s="489">
        <v>22281468726.310001</v>
      </c>
      <c r="F87" s="489">
        <v>30706608985.380001</v>
      </c>
      <c r="G87" s="320">
        <v>4125606844</v>
      </c>
      <c r="H87" s="320">
        <v>11701685042</v>
      </c>
      <c r="I87" s="315">
        <f t="shared" si="1"/>
        <v>283.63548647438688</v>
      </c>
    </row>
    <row r="88" spans="2:9" x14ac:dyDescent="0.2">
      <c r="B88" s="498" t="s">
        <v>243</v>
      </c>
      <c r="C88" s="321">
        <v>13172509170.17</v>
      </c>
      <c r="D88" s="321">
        <v>15782030597.43</v>
      </c>
      <c r="E88" s="611">
        <v>12784327735.690001</v>
      </c>
      <c r="F88" s="611">
        <v>20920813392</v>
      </c>
      <c r="G88" s="320">
        <v>14951170086</v>
      </c>
      <c r="H88" s="320">
        <v>25455258313</v>
      </c>
      <c r="I88" s="315">
        <f t="shared" si="1"/>
        <v>170.25596101562536</v>
      </c>
    </row>
    <row r="89" spans="2:9" ht="25.5" x14ac:dyDescent="0.2">
      <c r="B89" s="252" t="s">
        <v>802</v>
      </c>
      <c r="C89" s="489">
        <v>180408122.88999999</v>
      </c>
      <c r="D89" s="489">
        <v>266202319.41999999</v>
      </c>
      <c r="E89" s="489">
        <v>390288809.26999998</v>
      </c>
      <c r="F89" s="489">
        <v>332482125.29000002</v>
      </c>
      <c r="G89" s="320">
        <v>0</v>
      </c>
      <c r="H89" s="320">
        <v>0</v>
      </c>
      <c r="I89" s="315"/>
    </row>
    <row r="90" spans="2:9" x14ac:dyDescent="0.2">
      <c r="B90" s="338" t="s">
        <v>784</v>
      </c>
      <c r="C90" s="321">
        <v>2204844043.75</v>
      </c>
      <c r="D90" s="321">
        <v>2562776730.48</v>
      </c>
      <c r="E90" s="611">
        <v>1804054270.51</v>
      </c>
      <c r="F90" s="611">
        <v>1041961114.37</v>
      </c>
      <c r="G90" s="320">
        <v>0</v>
      </c>
      <c r="H90" s="320">
        <v>0</v>
      </c>
      <c r="I90" s="315"/>
    </row>
    <row r="91" spans="2:9" x14ac:dyDescent="0.2">
      <c r="B91" s="338" t="s">
        <v>244</v>
      </c>
      <c r="C91" s="321">
        <v>196500867.03</v>
      </c>
      <c r="D91" s="321">
        <v>470928595.39999998</v>
      </c>
      <c r="E91" s="611">
        <v>196513299.44</v>
      </c>
      <c r="F91" s="611">
        <v>493562332.97000003</v>
      </c>
      <c r="G91" s="320">
        <v>373358731</v>
      </c>
      <c r="H91" s="320">
        <v>357000000</v>
      </c>
      <c r="I91" s="315">
        <f t="shared" si="1"/>
        <v>95.618495125000834</v>
      </c>
    </row>
    <row r="92" spans="2:9" ht="13.5" x14ac:dyDescent="0.2">
      <c r="B92" s="500" t="s">
        <v>245</v>
      </c>
      <c r="C92" s="499">
        <v>139628972249.59</v>
      </c>
      <c r="D92" s="499">
        <v>137094262455.42999</v>
      </c>
      <c r="E92" s="624">
        <v>147313260753.91</v>
      </c>
      <c r="F92" s="624">
        <v>164177287015.31</v>
      </c>
      <c r="G92" s="499">
        <v>82327997939</v>
      </c>
      <c r="H92" s="499">
        <v>158173875983</v>
      </c>
      <c r="I92" s="315">
        <f t="shared" si="1"/>
        <v>192.12646966126533</v>
      </c>
    </row>
    <row r="93" spans="2:9" x14ac:dyDescent="0.2">
      <c r="B93" s="498" t="s">
        <v>785</v>
      </c>
      <c r="C93" s="320">
        <v>0</v>
      </c>
      <c r="D93" s="320">
        <v>0</v>
      </c>
      <c r="E93" s="612">
        <v>0</v>
      </c>
      <c r="F93" s="612">
        <v>0</v>
      </c>
      <c r="G93" s="320">
        <v>0</v>
      </c>
      <c r="H93" s="320">
        <v>0</v>
      </c>
      <c r="I93" s="315"/>
    </row>
    <row r="94" spans="2:9" x14ac:dyDescent="0.2">
      <c r="B94" s="252" t="s">
        <v>786</v>
      </c>
      <c r="C94" s="320">
        <v>0</v>
      </c>
      <c r="D94" s="320">
        <v>0</v>
      </c>
      <c r="E94" s="612">
        <v>0</v>
      </c>
      <c r="F94" s="612">
        <v>0</v>
      </c>
      <c r="G94" s="320">
        <v>0</v>
      </c>
      <c r="H94" s="320">
        <v>0</v>
      </c>
      <c r="I94" s="315"/>
    </row>
    <row r="95" spans="2:9" x14ac:dyDescent="0.2">
      <c r="B95" s="498" t="s">
        <v>787</v>
      </c>
      <c r="C95" s="320">
        <v>0</v>
      </c>
      <c r="D95" s="320">
        <v>0</v>
      </c>
      <c r="E95" s="612">
        <v>0</v>
      </c>
      <c r="F95" s="612">
        <v>0</v>
      </c>
      <c r="G95" s="320">
        <v>0</v>
      </c>
      <c r="H95" s="320">
        <v>0</v>
      </c>
      <c r="I95" s="315"/>
    </row>
    <row r="96" spans="2:9" x14ac:dyDescent="0.2">
      <c r="B96" s="252" t="s">
        <v>788</v>
      </c>
      <c r="C96" s="321">
        <v>0</v>
      </c>
      <c r="D96" s="320">
        <v>0</v>
      </c>
      <c r="E96" s="612">
        <v>0</v>
      </c>
      <c r="F96" s="612">
        <v>0</v>
      </c>
      <c r="G96" s="320">
        <v>0</v>
      </c>
      <c r="H96" s="320">
        <v>0</v>
      </c>
      <c r="I96" s="315"/>
    </row>
    <row r="97" spans="2:9" x14ac:dyDescent="0.2">
      <c r="B97" s="338" t="s">
        <v>246</v>
      </c>
      <c r="C97" s="320">
        <v>0</v>
      </c>
      <c r="D97" s="320">
        <v>0</v>
      </c>
      <c r="E97" s="612">
        <v>0</v>
      </c>
      <c r="F97" s="612">
        <v>0</v>
      </c>
      <c r="G97" s="320">
        <v>0</v>
      </c>
      <c r="H97" s="320">
        <v>0</v>
      </c>
      <c r="I97" s="315"/>
    </row>
    <row r="98" spans="2:9" x14ac:dyDescent="0.2">
      <c r="B98" s="503" t="s">
        <v>789</v>
      </c>
      <c r="C98" s="320">
        <v>0</v>
      </c>
      <c r="D98" s="320">
        <v>0</v>
      </c>
      <c r="E98" s="612">
        <v>0</v>
      </c>
      <c r="F98" s="612">
        <v>0</v>
      </c>
      <c r="G98" s="320">
        <v>0</v>
      </c>
      <c r="H98" s="320">
        <v>0</v>
      </c>
      <c r="I98" s="315"/>
    </row>
    <row r="99" spans="2:9" x14ac:dyDescent="0.2">
      <c r="B99" s="503" t="s">
        <v>247</v>
      </c>
      <c r="C99" s="320">
        <v>0</v>
      </c>
      <c r="D99" s="320">
        <v>0</v>
      </c>
      <c r="E99" s="612">
        <v>0</v>
      </c>
      <c r="F99" s="612">
        <v>0</v>
      </c>
      <c r="G99" s="320">
        <v>0</v>
      </c>
      <c r="H99" s="320">
        <v>0</v>
      </c>
      <c r="I99" s="315"/>
    </row>
    <row r="100" spans="2:9" ht="13.5" x14ac:dyDescent="0.2">
      <c r="B100" s="504" t="s">
        <v>248</v>
      </c>
      <c r="C100" s="505">
        <v>0</v>
      </c>
      <c r="D100" s="505">
        <v>0</v>
      </c>
      <c r="E100" s="625">
        <v>0</v>
      </c>
      <c r="F100" s="625">
        <v>0</v>
      </c>
      <c r="G100" s="505">
        <v>0</v>
      </c>
      <c r="H100" s="505">
        <v>0</v>
      </c>
      <c r="I100" s="315"/>
    </row>
    <row r="101" spans="2:9" x14ac:dyDescent="0.2">
      <c r="B101" s="498" t="s">
        <v>790</v>
      </c>
      <c r="C101" s="320">
        <v>0</v>
      </c>
      <c r="D101" s="320">
        <v>0</v>
      </c>
      <c r="E101" s="612">
        <v>0</v>
      </c>
      <c r="F101" s="612">
        <v>0</v>
      </c>
      <c r="G101" s="320">
        <v>0</v>
      </c>
      <c r="H101" s="320">
        <v>0</v>
      </c>
      <c r="I101" s="315"/>
    </row>
    <row r="102" spans="2:9" ht="13.5" x14ac:dyDescent="0.2">
      <c r="B102" s="504" t="s">
        <v>249</v>
      </c>
      <c r="C102" s="505">
        <v>0</v>
      </c>
      <c r="D102" s="505">
        <v>0</v>
      </c>
      <c r="E102" s="625">
        <v>0</v>
      </c>
      <c r="F102" s="625">
        <v>0</v>
      </c>
      <c r="G102" s="505">
        <v>0</v>
      </c>
      <c r="H102" s="505">
        <v>0</v>
      </c>
      <c r="I102" s="315"/>
    </row>
    <row r="103" spans="2:9" x14ac:dyDescent="0.2">
      <c r="B103" s="506" t="s">
        <v>791</v>
      </c>
      <c r="C103" s="321">
        <v>1558768360.1300001</v>
      </c>
      <c r="D103" s="321">
        <v>1656624593.05</v>
      </c>
      <c r="E103" s="611">
        <v>1634016618.2</v>
      </c>
      <c r="F103" s="611">
        <v>1655963953.6400001</v>
      </c>
      <c r="G103" s="320">
        <v>56720155587</v>
      </c>
      <c r="H103" s="320">
        <v>29876278410</v>
      </c>
      <c r="I103" s="315">
        <f t="shared" si="1"/>
        <v>52.673124925009027</v>
      </c>
    </row>
    <row r="104" spans="2:9" ht="14.25" thickBot="1" x14ac:dyDescent="0.25">
      <c r="B104" s="342" t="s">
        <v>792</v>
      </c>
      <c r="C104" s="507">
        <v>1558768360.1300001</v>
      </c>
      <c r="D104" s="507">
        <v>1656624593.05</v>
      </c>
      <c r="E104" s="507">
        <v>1634016618.2</v>
      </c>
      <c r="F104" s="507">
        <v>1655963953.6400001</v>
      </c>
      <c r="G104" s="507">
        <v>56720155587</v>
      </c>
      <c r="H104" s="507">
        <v>29876278410</v>
      </c>
      <c r="I104" s="492">
        <f t="shared" si="1"/>
        <v>52.673124925009027</v>
      </c>
    </row>
    <row r="105" spans="2:9" ht="16.5" thickBot="1" x14ac:dyDescent="0.25">
      <c r="B105" s="360" t="s">
        <v>250</v>
      </c>
      <c r="C105" s="358">
        <v>172620796549.04999</v>
      </c>
      <c r="D105" s="358">
        <v>177135566037.82001</v>
      </c>
      <c r="E105" s="358">
        <v>185999072878.20999</v>
      </c>
      <c r="F105" s="358">
        <v>210465925582.79001</v>
      </c>
      <c r="G105" s="358">
        <v>184641073126</v>
      </c>
      <c r="H105" s="358">
        <v>250157976327</v>
      </c>
      <c r="I105" s="359">
        <f t="shared" si="1"/>
        <v>135.48338519257356</v>
      </c>
    </row>
    <row r="106" spans="2:9" ht="16.5" thickBot="1" x14ac:dyDescent="0.25">
      <c r="B106" s="360" t="s">
        <v>251</v>
      </c>
      <c r="C106" s="361">
        <v>1842929383015.4199</v>
      </c>
      <c r="D106" s="361">
        <v>1906925155011.3</v>
      </c>
      <c r="E106" s="361">
        <v>1984808922899.1201</v>
      </c>
      <c r="F106" s="361">
        <v>2202637761741.1001</v>
      </c>
      <c r="G106" s="361">
        <v>2222035985673</v>
      </c>
      <c r="H106" s="361">
        <v>2327082985466</v>
      </c>
      <c r="I106" s="359">
        <f t="shared" si="1"/>
        <v>104.72751118660142</v>
      </c>
    </row>
    <row r="107" spans="2:9" ht="32.25" thickBot="1" x14ac:dyDescent="0.25">
      <c r="B107" s="362" t="s">
        <v>401</v>
      </c>
      <c r="C107" s="363">
        <v>-367449975230.70972</v>
      </c>
      <c r="D107" s="363">
        <v>-419687858554.90002</v>
      </c>
      <c r="E107" s="363">
        <v>-360401868516.25</v>
      </c>
      <c r="F107" s="363">
        <v>-288515722933.76001</v>
      </c>
      <c r="G107" s="363">
        <v>-282000000000</v>
      </c>
      <c r="H107" s="363">
        <v>-241000000000</v>
      </c>
      <c r="I107" s="364"/>
    </row>
    <row r="108" spans="2:9" ht="13.5" thickTop="1" x14ac:dyDescent="0.2">
      <c r="B108" s="296"/>
      <c r="C108" s="38"/>
      <c r="D108" s="38"/>
      <c r="E108" s="38"/>
      <c r="F108" s="38"/>
      <c r="G108" s="365"/>
      <c r="H108" s="365"/>
      <c r="I108" s="343" t="s">
        <v>72</v>
      </c>
    </row>
    <row r="109" spans="2:9" ht="13.5" thickBot="1" x14ac:dyDescent="0.25">
      <c r="B109" s="366"/>
      <c r="C109" s="365"/>
      <c r="D109" s="365"/>
      <c r="E109" s="365"/>
      <c r="F109" s="365"/>
      <c r="G109" s="71"/>
      <c r="H109" s="71"/>
      <c r="I109" s="367" t="s">
        <v>72</v>
      </c>
    </row>
    <row r="110" spans="2:9" ht="16.5" thickTop="1" x14ac:dyDescent="0.2">
      <c r="B110" s="344" t="s">
        <v>424</v>
      </c>
      <c r="C110" s="39"/>
      <c r="D110" s="39"/>
      <c r="E110" s="39"/>
      <c r="F110" s="39"/>
      <c r="G110" s="345"/>
      <c r="H110" s="345"/>
      <c r="I110" s="346" t="s">
        <v>72</v>
      </c>
    </row>
    <row r="111" spans="2:9" x14ac:dyDescent="0.2">
      <c r="B111" s="65"/>
      <c r="C111" s="508"/>
      <c r="D111" s="508"/>
      <c r="E111" s="508"/>
      <c r="F111" s="508"/>
      <c r="G111" s="40"/>
      <c r="H111" s="40"/>
      <c r="I111" s="347" t="s">
        <v>72</v>
      </c>
    </row>
    <row r="112" spans="2:9" x14ac:dyDescent="0.2">
      <c r="B112" s="66" t="s">
        <v>803</v>
      </c>
      <c r="C112" s="250">
        <v>24089637665.550003</v>
      </c>
      <c r="D112" s="250">
        <v>10472530259.620001</v>
      </c>
      <c r="E112" s="250">
        <v>-118476212618.38</v>
      </c>
      <c r="F112" s="250">
        <v>186850448358.97</v>
      </c>
      <c r="G112" s="250">
        <v>-28190943010</v>
      </c>
      <c r="H112" s="250">
        <v>-7391990186</v>
      </c>
      <c r="I112" s="315"/>
    </row>
    <row r="113" spans="2:9" x14ac:dyDescent="0.2">
      <c r="B113" s="66" t="s">
        <v>804</v>
      </c>
      <c r="C113" s="250">
        <v>424206278737.64001</v>
      </c>
      <c r="D113" s="250">
        <v>402750136883.22998</v>
      </c>
      <c r="E113" s="250">
        <v>322328962131.5</v>
      </c>
      <c r="F113" s="250">
        <v>289330322878.75</v>
      </c>
      <c r="G113" s="250">
        <v>239199167052</v>
      </c>
      <c r="H113" s="250">
        <v>232000214228</v>
      </c>
      <c r="I113" s="315">
        <f t="shared" ref="I113:I117" si="2">+H113/G113*100</f>
        <v>96.990393857669659</v>
      </c>
    </row>
    <row r="114" spans="2:9" ht="13.5" x14ac:dyDescent="0.2">
      <c r="B114" s="348" t="s">
        <v>805</v>
      </c>
      <c r="C114" s="41">
        <v>448295916403.19</v>
      </c>
      <c r="D114" s="41">
        <v>413222667142.84998</v>
      </c>
      <c r="E114" s="41">
        <v>203852749513.12</v>
      </c>
      <c r="F114" s="41">
        <v>476180771237.71997</v>
      </c>
      <c r="G114" s="41">
        <v>211008224042</v>
      </c>
      <c r="H114" s="41">
        <v>224608224042</v>
      </c>
      <c r="I114" s="315">
        <f t="shared" si="2"/>
        <v>106.4452464171695</v>
      </c>
    </row>
    <row r="115" spans="2:9" x14ac:dyDescent="0.2">
      <c r="B115" s="66" t="s">
        <v>806</v>
      </c>
      <c r="C115" s="250">
        <v>-13258162739.919998</v>
      </c>
      <c r="D115" s="250">
        <v>16476386033.139999</v>
      </c>
      <c r="E115" s="250">
        <v>132665351225.94</v>
      </c>
      <c r="F115" s="250">
        <v>-145051576789.94</v>
      </c>
      <c r="G115" s="250">
        <v>0</v>
      </c>
      <c r="H115" s="250">
        <v>0</v>
      </c>
      <c r="I115" s="315"/>
    </row>
    <row r="116" spans="2:9" x14ac:dyDescent="0.2">
      <c r="B116" s="66" t="s">
        <v>807</v>
      </c>
      <c r="C116" s="250">
        <v>-27739430641.18</v>
      </c>
      <c r="D116" s="250">
        <v>-1649933795.5799999</v>
      </c>
      <c r="E116" s="250">
        <v>-11513415820.32</v>
      </c>
      <c r="F116" s="250">
        <v>6542515957.6199999</v>
      </c>
      <c r="G116" s="250">
        <v>70991775958</v>
      </c>
      <c r="H116" s="250">
        <v>16391775958</v>
      </c>
      <c r="I116" s="315">
        <f t="shared" si="2"/>
        <v>23.089682905943455</v>
      </c>
    </row>
    <row r="117" spans="2:9" ht="13.5" x14ac:dyDescent="0.2">
      <c r="B117" s="348" t="s">
        <v>808</v>
      </c>
      <c r="C117" s="41">
        <v>-40997593381.099998</v>
      </c>
      <c r="D117" s="41">
        <v>14826452237.559999</v>
      </c>
      <c r="E117" s="41">
        <v>121151935405.62</v>
      </c>
      <c r="F117" s="41">
        <v>-138509060832.32001</v>
      </c>
      <c r="G117" s="41">
        <v>70991775958</v>
      </c>
      <c r="H117" s="41">
        <v>16391775958</v>
      </c>
      <c r="I117" s="315">
        <f t="shared" si="2"/>
        <v>23.089682905943455</v>
      </c>
    </row>
    <row r="118" spans="2:9" ht="25.5" x14ac:dyDescent="0.2">
      <c r="B118" s="66" t="s">
        <v>658</v>
      </c>
      <c r="C118" s="250">
        <v>-1303994572.27</v>
      </c>
      <c r="D118" s="250">
        <v>16212839254.98</v>
      </c>
      <c r="E118" s="250">
        <v>-16081780865.530001</v>
      </c>
      <c r="F118" s="250">
        <v>-29771575.699999999</v>
      </c>
      <c r="G118" s="250">
        <v>0</v>
      </c>
      <c r="H118" s="250">
        <v>0</v>
      </c>
      <c r="I118" s="315"/>
    </row>
    <row r="119" spans="2:9" ht="27" x14ac:dyDescent="0.2">
      <c r="B119" s="348" t="s">
        <v>659</v>
      </c>
      <c r="C119" s="41">
        <v>-1303994572.27</v>
      </c>
      <c r="D119" s="41">
        <v>16212839254.98</v>
      </c>
      <c r="E119" s="41">
        <v>-16081780865.530001</v>
      </c>
      <c r="F119" s="41">
        <v>-29771575.699999999</v>
      </c>
      <c r="G119" s="41">
        <v>0</v>
      </c>
      <c r="H119" s="41">
        <v>0</v>
      </c>
      <c r="I119" s="315"/>
    </row>
    <row r="120" spans="2:9" ht="25.5" x14ac:dyDescent="0.2">
      <c r="B120" s="66" t="s">
        <v>660</v>
      </c>
      <c r="C120" s="250">
        <v>0</v>
      </c>
      <c r="D120" s="250">
        <v>0</v>
      </c>
      <c r="E120" s="250">
        <v>0</v>
      </c>
      <c r="F120" s="250">
        <v>-38630000000</v>
      </c>
      <c r="G120" s="250">
        <v>0</v>
      </c>
      <c r="H120" s="250">
        <v>0</v>
      </c>
      <c r="I120" s="315"/>
    </row>
    <row r="121" spans="2:9" ht="25.5" x14ac:dyDescent="0.2">
      <c r="B121" s="66" t="s">
        <v>661</v>
      </c>
      <c r="C121" s="250">
        <v>0</v>
      </c>
      <c r="D121" s="250">
        <v>0</v>
      </c>
      <c r="E121" s="250">
        <v>0</v>
      </c>
      <c r="F121" s="250">
        <v>900000000</v>
      </c>
      <c r="G121" s="250">
        <v>0</v>
      </c>
      <c r="H121" s="250">
        <v>0</v>
      </c>
      <c r="I121" s="315"/>
    </row>
    <row r="122" spans="2:9" ht="27" x14ac:dyDescent="0.2">
      <c r="B122" s="348" t="s">
        <v>402</v>
      </c>
      <c r="C122" s="41">
        <v>0</v>
      </c>
      <c r="D122" s="41">
        <v>0</v>
      </c>
      <c r="E122" s="41">
        <v>0</v>
      </c>
      <c r="F122" s="41">
        <v>-37730000000</v>
      </c>
      <c r="G122" s="41">
        <v>0</v>
      </c>
      <c r="H122" s="41">
        <v>0</v>
      </c>
      <c r="I122" s="315"/>
    </row>
    <row r="123" spans="2:9" x14ac:dyDescent="0.2">
      <c r="B123" s="66" t="s">
        <v>252</v>
      </c>
      <c r="C123" s="64">
        <v>-38544353219.110001</v>
      </c>
      <c r="D123" s="64">
        <v>-24574100080.490002</v>
      </c>
      <c r="E123" s="64">
        <v>51478964463.040001</v>
      </c>
      <c r="F123" s="64">
        <v>-11396215895.940001</v>
      </c>
      <c r="G123" s="64">
        <v>0</v>
      </c>
      <c r="H123" s="64">
        <v>0</v>
      </c>
      <c r="I123" s="315"/>
    </row>
    <row r="124" spans="2:9" ht="13.5" x14ac:dyDescent="0.2">
      <c r="B124" s="348" t="s">
        <v>253</v>
      </c>
      <c r="C124" s="41">
        <v>-38544353219.110001</v>
      </c>
      <c r="D124" s="41">
        <v>-24574100080.490002</v>
      </c>
      <c r="E124" s="41">
        <v>51478964463.040001</v>
      </c>
      <c r="F124" s="41">
        <v>-11396215895.940001</v>
      </c>
      <c r="G124" s="41">
        <v>0</v>
      </c>
      <c r="H124" s="41">
        <v>0</v>
      </c>
      <c r="I124" s="315"/>
    </row>
    <row r="125" spans="2:9" ht="16.5" thickBot="1" x14ac:dyDescent="0.25">
      <c r="B125" s="368" t="s">
        <v>254</v>
      </c>
      <c r="C125" s="369">
        <v>367449975230.71002</v>
      </c>
      <c r="D125" s="369">
        <v>419687858554.90002</v>
      </c>
      <c r="E125" s="369">
        <v>360401868516.25</v>
      </c>
      <c r="F125" s="369">
        <v>288515722933.76001</v>
      </c>
      <c r="G125" s="369">
        <v>282000000000</v>
      </c>
      <c r="H125" s="369">
        <v>241000000000</v>
      </c>
      <c r="I125" s="370">
        <f t="shared" ref="I125" si="3">+H125/G125*100</f>
        <v>85.460992907801412</v>
      </c>
    </row>
    <row r="126" spans="2:9" ht="13.5" thickTop="1" x14ac:dyDescent="0.2">
      <c r="B126" s="296"/>
      <c r="C126" s="68"/>
      <c r="D126" s="68"/>
      <c r="E126" s="68"/>
      <c r="F126" s="68"/>
      <c r="G126" s="68"/>
      <c r="H126" s="68"/>
      <c r="I126" s="68" t="s">
        <v>72</v>
      </c>
    </row>
    <row r="127" spans="2:9" x14ac:dyDescent="0.2">
      <c r="H127" s="4"/>
    </row>
    <row r="128" spans="2:9" x14ac:dyDescent="0.2">
      <c r="H128" s="4"/>
    </row>
    <row r="129" spans="8:8" x14ac:dyDescent="0.2">
      <c r="H129" s="4"/>
    </row>
    <row r="130" spans="8:8" x14ac:dyDescent="0.2">
      <c r="H130" s="4"/>
    </row>
    <row r="131" spans="8:8" x14ac:dyDescent="0.2">
      <c r="H131" s="4"/>
    </row>
    <row r="132" spans="8:8" x14ac:dyDescent="0.2">
      <c r="H132" s="4"/>
    </row>
    <row r="133" spans="8:8" x14ac:dyDescent="0.2">
      <c r="H133" s="4"/>
    </row>
    <row r="134" spans="8:8" x14ac:dyDescent="0.2">
      <c r="H134" s="4"/>
    </row>
  </sheetData>
  <mergeCells count="3">
    <mergeCell ref="B3:I3"/>
    <mergeCell ref="B4:I4"/>
    <mergeCell ref="H1:I1"/>
  </mergeCells>
  <conditionalFormatting sqref="H10">
    <cfRule type="cellIs" dxfId="2" priority="5" stopIfTrue="1" operator="notEqual">
      <formula>SUM($H$11:$H$15)</formula>
    </cfRule>
  </conditionalFormatting>
  <conditionalFormatting sqref="H16">
    <cfRule type="cellIs" dxfId="1" priority="6" stopIfTrue="1" operator="notEqual">
      <formula>SUM($H$17:$H$25)</formula>
    </cfRule>
  </conditionalFormatting>
  <printOptions horizontalCentered="1"/>
  <pageMargins left="0.55118110236220474" right="0.47244094488188981" top="0.70866141732283472" bottom="0.39370078740157483" header="0.43307086614173229" footer="0.31496062992125984"/>
  <pageSetup paperSize="9" scale="72" fitToHeight="0" orientation="landscape" useFirstPageNumber="1" r:id="rId1"/>
  <headerFooter alignWithMargins="0">
    <oddHeader xml:space="preserve">&amp;L&amp;"Times New Roman,Obyčejné" STÁTNÍ  ROZPOČET 2025&amp;"Arial CE,Obyčejné"
&amp;R&amp;"Times New Roman CE,Obyčejné"Tabulka č. 1
strana &amp;P+3 </oddHeader>
  </headerFooter>
  <rowBreaks count="3" manualBreakCount="3">
    <brk id="39" min="1" max="7" man="1"/>
    <brk id="75" min="1" max="7" man="1"/>
    <brk id="109" min="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198"/>
  <sheetViews>
    <sheetView zoomScaleNormal="100" zoomScaleSheetLayoutView="100" workbookViewId="0">
      <selection activeCell="U35" sqref="U35"/>
    </sheetView>
  </sheetViews>
  <sheetFormatPr defaultColWidth="9.140625" defaultRowHeight="12.75" x14ac:dyDescent="0.2"/>
  <cols>
    <col min="1" max="1" width="2.5703125" style="2" customWidth="1"/>
    <col min="2" max="2" width="62.7109375" style="372" customWidth="1"/>
    <col min="3" max="6" width="18" style="2" customWidth="1"/>
    <col min="7" max="7" width="17.7109375" style="2" customWidth="1"/>
    <col min="8" max="8" width="18" style="2" customWidth="1"/>
    <col min="9" max="9" width="10.42578125" style="2" customWidth="1"/>
    <col min="10" max="10" width="3.85546875" style="2" customWidth="1"/>
    <col min="11" max="16384" width="9.140625" style="2"/>
  </cols>
  <sheetData>
    <row r="1" spans="2:9" x14ac:dyDescent="0.2">
      <c r="B1" s="18"/>
      <c r="H1" s="921"/>
      <c r="I1" s="921"/>
    </row>
    <row r="3" spans="2:9" ht="16.5" customHeight="1" x14ac:dyDescent="0.2">
      <c r="B3" s="917" t="s">
        <v>82</v>
      </c>
      <c r="C3" s="917"/>
      <c r="D3" s="917"/>
      <c r="E3" s="917"/>
      <c r="F3" s="917"/>
      <c r="G3" s="917"/>
      <c r="H3" s="917"/>
      <c r="I3" s="917"/>
    </row>
    <row r="4" spans="2:9" x14ac:dyDescent="0.2">
      <c r="B4" s="920" t="s">
        <v>45</v>
      </c>
      <c r="C4" s="920"/>
      <c r="D4" s="920"/>
      <c r="E4" s="920"/>
      <c r="F4" s="920"/>
      <c r="G4" s="920"/>
      <c r="H4" s="920"/>
      <c r="I4" s="920"/>
    </row>
    <row r="5" spans="2:9" ht="13.5" thickBot="1" x14ac:dyDescent="0.25">
      <c r="B5" s="373"/>
      <c r="H5" s="70"/>
      <c r="I5" s="628" t="s">
        <v>42</v>
      </c>
    </row>
    <row r="6" spans="2:9" ht="19.5" customHeight="1" x14ac:dyDescent="0.2">
      <c r="B6" s="535"/>
      <c r="C6" s="301"/>
      <c r="D6" s="301"/>
      <c r="E6" s="301"/>
      <c r="F6" s="301"/>
      <c r="G6" s="301" t="s">
        <v>417</v>
      </c>
      <c r="H6" s="301" t="s">
        <v>417</v>
      </c>
      <c r="I6" s="302" t="s">
        <v>162</v>
      </c>
    </row>
    <row r="7" spans="2:9" x14ac:dyDescent="0.2">
      <c r="B7" s="536" t="s">
        <v>212</v>
      </c>
      <c r="C7" s="304" t="s">
        <v>416</v>
      </c>
      <c r="D7" s="304" t="s">
        <v>416</v>
      </c>
      <c r="E7" s="304" t="s">
        <v>416</v>
      </c>
      <c r="F7" s="304" t="s">
        <v>416</v>
      </c>
      <c r="G7" s="305" t="s">
        <v>163</v>
      </c>
      <c r="H7" s="304" t="s">
        <v>12</v>
      </c>
      <c r="I7" s="305" t="s">
        <v>889</v>
      </c>
    </row>
    <row r="8" spans="2:9" ht="13.5" thickBot="1" x14ac:dyDescent="0.25">
      <c r="B8" s="537"/>
      <c r="C8" s="308">
        <v>2020</v>
      </c>
      <c r="D8" s="308">
        <v>2021</v>
      </c>
      <c r="E8" s="308">
        <v>2022</v>
      </c>
      <c r="F8" s="308">
        <v>2023</v>
      </c>
      <c r="G8" s="308">
        <v>2024</v>
      </c>
      <c r="H8" s="308">
        <v>2025</v>
      </c>
      <c r="I8" s="309">
        <v>2024</v>
      </c>
    </row>
    <row r="9" spans="2:9" x14ac:dyDescent="0.2">
      <c r="B9" s="201" t="s">
        <v>255</v>
      </c>
      <c r="C9" s="510">
        <v>47475108309.75</v>
      </c>
      <c r="D9" s="510">
        <v>44352822981.400002</v>
      </c>
      <c r="E9" s="510">
        <v>46044079328.849998</v>
      </c>
      <c r="F9" s="510">
        <v>36659995793.760002</v>
      </c>
      <c r="G9" s="509">
        <v>37213418954</v>
      </c>
      <c r="H9" s="509">
        <v>41338565415</v>
      </c>
      <c r="I9" s="376">
        <f>+H9/G9*100</f>
        <v>111.08510472015256</v>
      </c>
    </row>
    <row r="10" spans="2:9" ht="25.5" x14ac:dyDescent="0.2">
      <c r="B10" s="201" t="s">
        <v>662</v>
      </c>
      <c r="C10" s="510">
        <v>2807387370.3499999</v>
      </c>
      <c r="D10" s="510">
        <v>2953482429.79</v>
      </c>
      <c r="E10" s="510">
        <v>3858346625.8499999</v>
      </c>
      <c r="F10" s="510">
        <v>2855492421.79</v>
      </c>
      <c r="G10" s="509">
        <v>2849124000</v>
      </c>
      <c r="H10" s="509">
        <v>3310473000</v>
      </c>
      <c r="I10" s="376">
        <f t="shared" ref="I10:I73" si="0">+H10/G10*100</f>
        <v>116.19266132326989</v>
      </c>
    </row>
    <row r="11" spans="2:9" x14ac:dyDescent="0.2">
      <c r="B11" s="201" t="s">
        <v>256</v>
      </c>
      <c r="C11" s="510">
        <v>8991816679.2299995</v>
      </c>
      <c r="D11" s="510">
        <v>6036573204.3299999</v>
      </c>
      <c r="E11" s="510">
        <v>5131221870.3199997</v>
      </c>
      <c r="F11" s="510">
        <v>5062898443.5</v>
      </c>
      <c r="G11" s="509">
        <v>2512221790</v>
      </c>
      <c r="H11" s="509">
        <v>1888186600</v>
      </c>
      <c r="I11" s="376">
        <f t="shared" si="0"/>
        <v>75.160027968708917</v>
      </c>
    </row>
    <row r="12" spans="2:9" x14ac:dyDescent="0.2">
      <c r="B12" s="201" t="s">
        <v>257</v>
      </c>
      <c r="C12" s="510">
        <v>6219701717.8000002</v>
      </c>
      <c r="D12" s="510">
        <v>7761814318.7200003</v>
      </c>
      <c r="E12" s="510">
        <v>6694218914.5699997</v>
      </c>
      <c r="F12" s="510">
        <v>7108854880.9499998</v>
      </c>
      <c r="G12" s="509">
        <v>5815704417</v>
      </c>
      <c r="H12" s="509">
        <v>6456382672</v>
      </c>
      <c r="I12" s="376">
        <f t="shared" si="0"/>
        <v>111.0163483055848</v>
      </c>
    </row>
    <row r="13" spans="2:9" x14ac:dyDescent="0.2">
      <c r="B13" s="201" t="s">
        <v>809</v>
      </c>
      <c r="C13" s="511">
        <v>0</v>
      </c>
      <c r="D13" s="511">
        <v>0</v>
      </c>
      <c r="E13" s="511">
        <v>0</v>
      </c>
      <c r="F13" s="511">
        <v>0</v>
      </c>
      <c r="G13" s="509">
        <v>0</v>
      </c>
      <c r="H13" s="509">
        <v>0</v>
      </c>
      <c r="I13" s="376"/>
    </row>
    <row r="14" spans="2:9" x14ac:dyDescent="0.2">
      <c r="B14" s="201" t="s">
        <v>258</v>
      </c>
      <c r="C14" s="510">
        <v>1006586452.6799999</v>
      </c>
      <c r="D14" s="510">
        <v>1163568002.21</v>
      </c>
      <c r="E14" s="510">
        <v>1185221093.54</v>
      </c>
      <c r="F14" s="510">
        <v>1151801317.8900001</v>
      </c>
      <c r="G14" s="509">
        <v>1071232584</v>
      </c>
      <c r="H14" s="509">
        <v>1153107167</v>
      </c>
      <c r="I14" s="376">
        <f t="shared" si="0"/>
        <v>107.64302582117872</v>
      </c>
    </row>
    <row r="15" spans="2:9" x14ac:dyDescent="0.2">
      <c r="B15" s="201" t="s">
        <v>259</v>
      </c>
      <c r="C15" s="510">
        <v>1255146806.6199999</v>
      </c>
      <c r="D15" s="510">
        <v>1875284929.73</v>
      </c>
      <c r="E15" s="510">
        <v>1279873525.1199999</v>
      </c>
      <c r="F15" s="510">
        <v>1246540327.3199999</v>
      </c>
      <c r="G15" s="509">
        <v>2174020002</v>
      </c>
      <c r="H15" s="509">
        <v>2377139090</v>
      </c>
      <c r="I15" s="376">
        <f t="shared" si="0"/>
        <v>109.34301836290096</v>
      </c>
    </row>
    <row r="16" spans="2:9" ht="24.95" customHeight="1" x14ac:dyDescent="0.2">
      <c r="B16" s="377" t="s">
        <v>260</v>
      </c>
      <c r="C16" s="378">
        <v>67755747336.430008</v>
      </c>
      <c r="D16" s="378">
        <v>64143545866.18</v>
      </c>
      <c r="E16" s="378">
        <v>64192961358.25</v>
      </c>
      <c r="F16" s="378">
        <v>54085583185.209999</v>
      </c>
      <c r="G16" s="378">
        <v>51635721747</v>
      </c>
      <c r="H16" s="378">
        <v>56523853944</v>
      </c>
      <c r="I16" s="376">
        <f t="shared" si="0"/>
        <v>109.4665708769414</v>
      </c>
    </row>
    <row r="17" spans="2:9" ht="24.95" customHeight="1" x14ac:dyDescent="0.2">
      <c r="B17" s="377" t="s">
        <v>663</v>
      </c>
      <c r="C17" s="378">
        <v>67755747336.430008</v>
      </c>
      <c r="D17" s="378">
        <v>64143545866.18</v>
      </c>
      <c r="E17" s="378">
        <v>64192961358.25</v>
      </c>
      <c r="F17" s="378">
        <v>54085583185.209999</v>
      </c>
      <c r="G17" s="378">
        <v>51635721747</v>
      </c>
      <c r="H17" s="378">
        <v>56523853944</v>
      </c>
      <c r="I17" s="376">
        <f t="shared" si="0"/>
        <v>109.4665708769414</v>
      </c>
    </row>
    <row r="18" spans="2:9" x14ac:dyDescent="0.2">
      <c r="B18" s="201" t="s">
        <v>261</v>
      </c>
      <c r="C18" s="510">
        <v>31946867663.889999</v>
      </c>
      <c r="D18" s="510">
        <v>35187594576.07</v>
      </c>
      <c r="E18" s="510">
        <v>51993511841.379997</v>
      </c>
      <c r="F18" s="510">
        <v>102430921570.09</v>
      </c>
      <c r="G18" s="509">
        <v>19852792667</v>
      </c>
      <c r="H18" s="509">
        <v>16516770387</v>
      </c>
      <c r="I18" s="376">
        <f t="shared" si="0"/>
        <v>83.196206518867982</v>
      </c>
    </row>
    <row r="19" spans="2:9" ht="25.5" x14ac:dyDescent="0.2">
      <c r="B19" s="201" t="s">
        <v>405</v>
      </c>
      <c r="C19" s="510">
        <v>22348875103.200001</v>
      </c>
      <c r="D19" s="510">
        <v>40557355936.860001</v>
      </c>
      <c r="E19" s="510">
        <v>12624955872.48</v>
      </c>
      <c r="F19" s="510">
        <v>16426767330.98</v>
      </c>
      <c r="G19" s="509">
        <v>9865991757</v>
      </c>
      <c r="H19" s="509">
        <v>9766405693</v>
      </c>
      <c r="I19" s="376">
        <f t="shared" si="0"/>
        <v>98.990612738660118</v>
      </c>
    </row>
    <row r="20" spans="2:9" x14ac:dyDescent="0.2">
      <c r="B20" s="201" t="s">
        <v>262</v>
      </c>
      <c r="C20" s="510">
        <v>5522889808.6800003</v>
      </c>
      <c r="D20" s="510">
        <v>55122722.670000002</v>
      </c>
      <c r="E20" s="510">
        <v>588821046.70000005</v>
      </c>
      <c r="F20" s="510">
        <v>355125791.76999998</v>
      </c>
      <c r="G20" s="509">
        <v>323000000</v>
      </c>
      <c r="H20" s="509">
        <v>283000000</v>
      </c>
      <c r="I20" s="376">
        <f t="shared" si="0"/>
        <v>87.616099071207429</v>
      </c>
    </row>
    <row r="21" spans="2:9" x14ac:dyDescent="0.2">
      <c r="B21" s="201" t="s">
        <v>263</v>
      </c>
      <c r="C21" s="510">
        <v>3111964079.04</v>
      </c>
      <c r="D21" s="510">
        <v>4350979447.1700001</v>
      </c>
      <c r="E21" s="510">
        <v>1065349780.51</v>
      </c>
      <c r="F21" s="510">
        <v>798312966.21000004</v>
      </c>
      <c r="G21" s="509">
        <v>961025031</v>
      </c>
      <c r="H21" s="509">
        <v>949860432</v>
      </c>
      <c r="I21" s="376">
        <f t="shared" si="0"/>
        <v>98.838261373027649</v>
      </c>
    </row>
    <row r="22" spans="2:9" ht="25.5" x14ac:dyDescent="0.2">
      <c r="B22" s="201" t="s">
        <v>406</v>
      </c>
      <c r="C22" s="510">
        <v>2691461951.1500001</v>
      </c>
      <c r="D22" s="510">
        <v>2697368391.8000002</v>
      </c>
      <c r="E22" s="510">
        <v>2826457761.4400001</v>
      </c>
      <c r="F22" s="510">
        <v>3626745491.1599998</v>
      </c>
      <c r="G22" s="509">
        <v>2911586513</v>
      </c>
      <c r="H22" s="509">
        <v>3196368613</v>
      </c>
      <c r="I22" s="376">
        <f t="shared" si="0"/>
        <v>109.78099392645456</v>
      </c>
    </row>
    <row r="23" spans="2:9" x14ac:dyDescent="0.2">
      <c r="B23" s="201" t="s">
        <v>264</v>
      </c>
      <c r="C23" s="510">
        <v>5029693596.7399998</v>
      </c>
      <c r="D23" s="510">
        <v>4507464400.1300001</v>
      </c>
      <c r="E23" s="510">
        <v>5775767521.3400002</v>
      </c>
      <c r="F23" s="510">
        <v>6167443693.0699997</v>
      </c>
      <c r="G23" s="509">
        <v>3650000000</v>
      </c>
      <c r="H23" s="509">
        <v>3806998380</v>
      </c>
      <c r="I23" s="376">
        <f t="shared" si="0"/>
        <v>104.30132547945206</v>
      </c>
    </row>
    <row r="24" spans="2:9" x14ac:dyDescent="0.2">
      <c r="B24" s="201" t="s">
        <v>265</v>
      </c>
      <c r="C24" s="510">
        <v>565319770.13</v>
      </c>
      <c r="D24" s="510">
        <v>549799778.82000005</v>
      </c>
      <c r="E24" s="510">
        <v>609320483.82000005</v>
      </c>
      <c r="F24" s="510">
        <v>666352858.82000005</v>
      </c>
      <c r="G24" s="509">
        <v>566201089</v>
      </c>
      <c r="H24" s="509">
        <v>566383601</v>
      </c>
      <c r="I24" s="376">
        <f t="shared" si="0"/>
        <v>100.03223448409864</v>
      </c>
    </row>
    <row r="25" spans="2:9" ht="24.95" customHeight="1" x14ac:dyDescent="0.2">
      <c r="B25" s="377" t="s">
        <v>266</v>
      </c>
      <c r="C25" s="378">
        <v>71217071972.830002</v>
      </c>
      <c r="D25" s="378">
        <v>87905685253.520004</v>
      </c>
      <c r="E25" s="378">
        <v>75484184307.669998</v>
      </c>
      <c r="F25" s="378">
        <v>130471669702.10001</v>
      </c>
      <c r="G25" s="378">
        <v>38130597057</v>
      </c>
      <c r="H25" s="378">
        <v>35085787106</v>
      </c>
      <c r="I25" s="376">
        <f t="shared" si="0"/>
        <v>92.014785537062465</v>
      </c>
    </row>
    <row r="26" spans="2:9" x14ac:dyDescent="0.2">
      <c r="B26" s="201" t="s">
        <v>267</v>
      </c>
      <c r="C26" s="510">
        <v>130452856.14</v>
      </c>
      <c r="D26" s="510">
        <v>51954200.969999999</v>
      </c>
      <c r="E26" s="510">
        <v>20670410.739999998</v>
      </c>
      <c r="F26" s="510">
        <v>324668293.19999999</v>
      </c>
      <c r="G26" s="512">
        <v>400000</v>
      </c>
      <c r="H26" s="512">
        <v>55100000</v>
      </c>
      <c r="I26" s="376">
        <f t="shared" si="0"/>
        <v>13775</v>
      </c>
    </row>
    <row r="27" spans="2:9" x14ac:dyDescent="0.2">
      <c r="B27" s="201" t="s">
        <v>268</v>
      </c>
      <c r="C27" s="510">
        <v>1052165431.14</v>
      </c>
      <c r="D27" s="510">
        <v>458096081.72000003</v>
      </c>
      <c r="E27" s="510">
        <v>300253382.25</v>
      </c>
      <c r="F27" s="510">
        <v>109329392.11</v>
      </c>
      <c r="G27" s="512">
        <v>130587125</v>
      </c>
      <c r="H27" s="512">
        <v>127350222</v>
      </c>
      <c r="I27" s="376">
        <f t="shared" si="0"/>
        <v>97.521269420702851</v>
      </c>
    </row>
    <row r="28" spans="2:9" x14ac:dyDescent="0.2">
      <c r="B28" s="201" t="s">
        <v>269</v>
      </c>
      <c r="C28" s="510">
        <v>31815914.890000001</v>
      </c>
      <c r="D28" s="510">
        <v>70528716.569999993</v>
      </c>
      <c r="E28" s="510">
        <v>31193570.809999999</v>
      </c>
      <c r="F28" s="510">
        <v>37154423.200000003</v>
      </c>
      <c r="G28" s="512">
        <v>22020280</v>
      </c>
      <c r="H28" s="512">
        <v>22494636</v>
      </c>
      <c r="I28" s="376">
        <f t="shared" si="0"/>
        <v>102.15417787603064</v>
      </c>
    </row>
    <row r="29" spans="2:9" x14ac:dyDescent="0.2">
      <c r="B29" s="201" t="s">
        <v>270</v>
      </c>
      <c r="C29" s="510">
        <v>4056385153.6999998</v>
      </c>
      <c r="D29" s="510">
        <v>2566202047.8600001</v>
      </c>
      <c r="E29" s="510">
        <v>5509943133.3800001</v>
      </c>
      <c r="F29" s="510">
        <v>16260594405.16</v>
      </c>
      <c r="G29" s="512">
        <v>827850000</v>
      </c>
      <c r="H29" s="512">
        <v>520598000</v>
      </c>
      <c r="I29" s="376">
        <f t="shared" si="0"/>
        <v>62.885546898592736</v>
      </c>
    </row>
    <row r="30" spans="2:9" x14ac:dyDescent="0.2">
      <c r="B30" s="201" t="s">
        <v>271</v>
      </c>
      <c r="C30" s="510">
        <v>563915000</v>
      </c>
      <c r="D30" s="510">
        <v>69794391.719999999</v>
      </c>
      <c r="E30" s="510">
        <v>88395893.650000006</v>
      </c>
      <c r="F30" s="510">
        <v>208250000</v>
      </c>
      <c r="G30" s="512">
        <v>82400000</v>
      </c>
      <c r="H30" s="512">
        <v>33187400</v>
      </c>
      <c r="I30" s="376">
        <f t="shared" si="0"/>
        <v>40.275970873786413</v>
      </c>
    </row>
    <row r="31" spans="2:9" x14ac:dyDescent="0.2">
      <c r="B31" s="201" t="s">
        <v>272</v>
      </c>
      <c r="C31" s="510">
        <v>1509272534.98</v>
      </c>
      <c r="D31" s="510">
        <v>1454704770.26</v>
      </c>
      <c r="E31" s="510">
        <v>1510199173.3</v>
      </c>
      <c r="F31" s="510">
        <v>1652902466.3599999</v>
      </c>
      <c r="G31" s="512">
        <v>1756006186</v>
      </c>
      <c r="H31" s="512">
        <v>1866405671</v>
      </c>
      <c r="I31" s="376">
        <f t="shared" si="0"/>
        <v>106.28696446972539</v>
      </c>
    </row>
    <row r="32" spans="2:9" x14ac:dyDescent="0.2">
      <c r="B32" s="201" t="s">
        <v>273</v>
      </c>
      <c r="C32" s="511">
        <v>0</v>
      </c>
      <c r="D32" s="511">
        <v>0</v>
      </c>
      <c r="E32" s="511">
        <v>0</v>
      </c>
      <c r="F32" s="511">
        <v>0</v>
      </c>
      <c r="G32" s="512">
        <v>0</v>
      </c>
      <c r="H32" s="512">
        <v>0</v>
      </c>
      <c r="I32" s="376"/>
    </row>
    <row r="33" spans="2:9" x14ac:dyDescent="0.2">
      <c r="B33" s="201" t="s">
        <v>274</v>
      </c>
      <c r="C33" s="510">
        <v>55002500</v>
      </c>
      <c r="D33" s="510">
        <v>93906600</v>
      </c>
      <c r="E33" s="510">
        <v>97662864</v>
      </c>
      <c r="F33" s="510">
        <v>97662864</v>
      </c>
      <c r="G33" s="512">
        <v>87896578</v>
      </c>
      <c r="H33" s="512">
        <v>91739905</v>
      </c>
      <c r="I33" s="376">
        <f t="shared" si="0"/>
        <v>104.37255589176635</v>
      </c>
    </row>
    <row r="34" spans="2:9" x14ac:dyDescent="0.2">
      <c r="B34" s="73" t="s">
        <v>275</v>
      </c>
      <c r="C34" s="515">
        <v>99816996252.229996</v>
      </c>
      <c r="D34" s="515">
        <v>102796966036.5</v>
      </c>
      <c r="E34" s="626">
        <v>104292079187.97</v>
      </c>
      <c r="F34" s="626">
        <v>92463389656.839996</v>
      </c>
      <c r="G34" s="516">
        <v>98081515920</v>
      </c>
      <c r="H34" s="516">
        <v>136680844449</v>
      </c>
      <c r="I34" s="517">
        <f t="shared" si="0"/>
        <v>139.35433518430065</v>
      </c>
    </row>
    <row r="35" spans="2:9" ht="24.95" customHeight="1" x14ac:dyDescent="0.2">
      <c r="B35" s="377" t="s">
        <v>276</v>
      </c>
      <c r="C35" s="378">
        <v>107216005643.08</v>
      </c>
      <c r="D35" s="378">
        <v>107562152845.60001</v>
      </c>
      <c r="E35" s="378">
        <v>111850397616.10001</v>
      </c>
      <c r="F35" s="378">
        <v>111153951500.87</v>
      </c>
      <c r="G35" s="378">
        <v>100988676089</v>
      </c>
      <c r="H35" s="378">
        <v>139397720283</v>
      </c>
      <c r="I35" s="376">
        <f t="shared" si="0"/>
        <v>138.03302081131415</v>
      </c>
    </row>
    <row r="36" spans="2:9" x14ac:dyDescent="0.2">
      <c r="B36" s="201" t="s">
        <v>277</v>
      </c>
      <c r="C36" s="510">
        <v>1750081015.45</v>
      </c>
      <c r="D36" s="510">
        <v>1411859150.46</v>
      </c>
      <c r="E36" s="510">
        <v>1174893874.6800001</v>
      </c>
      <c r="F36" s="510">
        <v>1890554256.4000001</v>
      </c>
      <c r="G36" s="509">
        <v>610000000</v>
      </c>
      <c r="H36" s="509">
        <v>650000000</v>
      </c>
      <c r="I36" s="376">
        <f t="shared" si="0"/>
        <v>106.55737704918033</v>
      </c>
    </row>
    <row r="37" spans="2:9" x14ac:dyDescent="0.2">
      <c r="B37" s="201" t="s">
        <v>278</v>
      </c>
      <c r="C37" s="510">
        <v>3453120367.5700002</v>
      </c>
      <c r="D37" s="510">
        <v>3034970482.8299999</v>
      </c>
      <c r="E37" s="510">
        <v>2465765962.73</v>
      </c>
      <c r="F37" s="510">
        <v>3593458895.5</v>
      </c>
      <c r="G37" s="509">
        <v>718688000</v>
      </c>
      <c r="H37" s="509">
        <v>1073702400</v>
      </c>
      <c r="I37" s="376">
        <f t="shared" si="0"/>
        <v>149.39756890333499</v>
      </c>
    </row>
    <row r="38" spans="2:9" x14ac:dyDescent="0.2">
      <c r="B38" s="201" t="s">
        <v>279</v>
      </c>
      <c r="C38" s="510">
        <v>1125188648.0599999</v>
      </c>
      <c r="D38" s="510">
        <v>1302954473.9100001</v>
      </c>
      <c r="E38" s="510">
        <v>1449275659.04</v>
      </c>
      <c r="F38" s="510">
        <v>792853174.82000005</v>
      </c>
      <c r="G38" s="509">
        <v>194500000</v>
      </c>
      <c r="H38" s="509">
        <v>377500000</v>
      </c>
      <c r="I38" s="376">
        <f t="shared" si="0"/>
        <v>194.08740359897172</v>
      </c>
    </row>
    <row r="39" spans="2:9" x14ac:dyDescent="0.2">
      <c r="B39" s="201" t="s">
        <v>280</v>
      </c>
      <c r="C39" s="510">
        <v>294067332.80000001</v>
      </c>
      <c r="D39" s="510">
        <v>441188532.26999998</v>
      </c>
      <c r="E39" s="510">
        <v>517853540.24000001</v>
      </c>
      <c r="F39" s="510">
        <v>249888845.91999999</v>
      </c>
      <c r="G39" s="509">
        <v>0</v>
      </c>
      <c r="H39" s="509">
        <v>227000000</v>
      </c>
      <c r="I39" s="376"/>
    </row>
    <row r="40" spans="2:9" x14ac:dyDescent="0.2">
      <c r="B40" s="201" t="s">
        <v>281</v>
      </c>
      <c r="C40" s="511">
        <v>0</v>
      </c>
      <c r="D40" s="511">
        <v>0</v>
      </c>
      <c r="E40" s="511">
        <v>0</v>
      </c>
      <c r="F40" s="511">
        <v>0</v>
      </c>
      <c r="G40" s="509">
        <v>0</v>
      </c>
      <c r="H40" s="509">
        <v>0</v>
      </c>
      <c r="I40" s="376"/>
    </row>
    <row r="41" spans="2:9" x14ac:dyDescent="0.2">
      <c r="B41" s="201" t="s">
        <v>282</v>
      </c>
      <c r="C41" s="511">
        <v>0</v>
      </c>
      <c r="D41" s="511">
        <v>0</v>
      </c>
      <c r="E41" s="511">
        <v>0</v>
      </c>
      <c r="F41" s="511">
        <v>0</v>
      </c>
      <c r="G41" s="509">
        <v>0</v>
      </c>
      <c r="H41" s="509">
        <v>0</v>
      </c>
      <c r="I41" s="376"/>
    </row>
    <row r="42" spans="2:9" x14ac:dyDescent="0.2">
      <c r="B42" s="201" t="s">
        <v>283</v>
      </c>
      <c r="C42" s="510">
        <v>111542501.2</v>
      </c>
      <c r="D42" s="510">
        <v>172964983.86000001</v>
      </c>
      <c r="E42" s="510">
        <v>127560321.20999999</v>
      </c>
      <c r="F42" s="510">
        <v>87291205.590000004</v>
      </c>
      <c r="G42" s="509">
        <v>0</v>
      </c>
      <c r="H42" s="509">
        <v>0</v>
      </c>
      <c r="I42" s="376"/>
    </row>
    <row r="43" spans="2:9" ht="24.95" customHeight="1" x14ac:dyDescent="0.2">
      <c r="B43" s="381" t="s">
        <v>284</v>
      </c>
      <c r="C43" s="382">
        <v>6733999865.0799999</v>
      </c>
      <c r="D43" s="382">
        <v>6363937623.3299999</v>
      </c>
      <c r="E43" s="382">
        <v>5735349357.8999996</v>
      </c>
      <c r="F43" s="382">
        <v>6614046378.2299995</v>
      </c>
      <c r="G43" s="382">
        <v>1523188000</v>
      </c>
      <c r="H43" s="382">
        <v>2328202400</v>
      </c>
      <c r="I43" s="517">
        <f t="shared" si="0"/>
        <v>152.85062644926299</v>
      </c>
    </row>
    <row r="44" spans="2:9" x14ac:dyDescent="0.2">
      <c r="B44" s="201" t="s">
        <v>285</v>
      </c>
      <c r="C44" s="510">
        <v>393609922.77999997</v>
      </c>
      <c r="D44" s="510">
        <v>90477804.819999993</v>
      </c>
      <c r="E44" s="510">
        <v>6807352873.6700001</v>
      </c>
      <c r="F44" s="510">
        <v>801898511.49000001</v>
      </c>
      <c r="G44" s="509">
        <v>1800000000</v>
      </c>
      <c r="H44" s="509">
        <v>1590000000</v>
      </c>
      <c r="I44" s="376">
        <f t="shared" si="0"/>
        <v>88.333333333333329</v>
      </c>
    </row>
    <row r="45" spans="2:9" x14ac:dyDescent="0.2">
      <c r="B45" s="201" t="s">
        <v>286</v>
      </c>
      <c r="C45" s="510">
        <v>570636712.09000003</v>
      </c>
      <c r="D45" s="510">
        <v>603686653.52999997</v>
      </c>
      <c r="E45" s="510">
        <v>637120900.50999999</v>
      </c>
      <c r="F45" s="510">
        <v>725535354.16999996</v>
      </c>
      <c r="G45" s="509">
        <v>625569405</v>
      </c>
      <c r="H45" s="509">
        <v>544191178</v>
      </c>
      <c r="I45" s="376">
        <f t="shared" si="0"/>
        <v>86.991335198050493</v>
      </c>
    </row>
    <row r="46" spans="2:9" x14ac:dyDescent="0.2">
      <c r="B46" s="201" t="s">
        <v>287</v>
      </c>
      <c r="C46" s="511">
        <v>0</v>
      </c>
      <c r="D46" s="511">
        <v>0</v>
      </c>
      <c r="E46" s="511">
        <v>0</v>
      </c>
      <c r="F46" s="511">
        <v>0</v>
      </c>
      <c r="G46" s="509">
        <v>0</v>
      </c>
      <c r="H46" s="509">
        <v>0</v>
      </c>
      <c r="I46" s="376"/>
    </row>
    <row r="47" spans="2:9" x14ac:dyDescent="0.2">
      <c r="B47" s="201" t="s">
        <v>288</v>
      </c>
      <c r="C47" s="510">
        <v>3178794.65</v>
      </c>
      <c r="D47" s="510">
        <v>3217155.46</v>
      </c>
      <c r="E47" s="510">
        <v>8822150.5800000001</v>
      </c>
      <c r="F47" s="510">
        <v>7105225.6600000001</v>
      </c>
      <c r="G47" s="509">
        <v>8225000</v>
      </c>
      <c r="H47" s="509">
        <v>5975000</v>
      </c>
      <c r="I47" s="376">
        <f t="shared" si="0"/>
        <v>72.644376899696056</v>
      </c>
    </row>
    <row r="48" spans="2:9" ht="24.95" customHeight="1" x14ac:dyDescent="0.2">
      <c r="B48" s="379" t="s">
        <v>289</v>
      </c>
      <c r="C48" s="378">
        <v>967425429.51999998</v>
      </c>
      <c r="D48" s="378">
        <v>697381613.80999994</v>
      </c>
      <c r="E48" s="378">
        <v>7453295924.7600002</v>
      </c>
      <c r="F48" s="378">
        <v>1534539091.3199999</v>
      </c>
      <c r="G48" s="378">
        <v>2433794405</v>
      </c>
      <c r="H48" s="378">
        <v>2140166178</v>
      </c>
      <c r="I48" s="376">
        <f t="shared" si="0"/>
        <v>87.935372585425924</v>
      </c>
    </row>
    <row r="49" spans="2:9" x14ac:dyDescent="0.2">
      <c r="B49" s="201" t="s">
        <v>290</v>
      </c>
      <c r="C49" s="510">
        <v>19790000</v>
      </c>
      <c r="D49" s="510">
        <v>18276646.300000001</v>
      </c>
      <c r="E49" s="510">
        <v>19000000</v>
      </c>
      <c r="F49" s="510">
        <v>203850000</v>
      </c>
      <c r="G49" s="509">
        <v>19000000</v>
      </c>
      <c r="H49" s="509">
        <v>19000000</v>
      </c>
      <c r="I49" s="376">
        <f t="shared" si="0"/>
        <v>100</v>
      </c>
    </row>
    <row r="50" spans="2:9" x14ac:dyDescent="0.2">
      <c r="B50" s="201" t="s">
        <v>291</v>
      </c>
      <c r="C50" s="511">
        <v>0</v>
      </c>
      <c r="D50" s="511">
        <v>0</v>
      </c>
      <c r="E50" s="511">
        <v>0</v>
      </c>
      <c r="F50" s="511">
        <v>0</v>
      </c>
      <c r="G50" s="509">
        <v>0</v>
      </c>
      <c r="H50" s="509">
        <v>0</v>
      </c>
      <c r="I50" s="376"/>
    </row>
    <row r="51" spans="2:9" x14ac:dyDescent="0.2">
      <c r="B51" s="201" t="s">
        <v>292</v>
      </c>
      <c r="C51" s="510">
        <v>22404323.309999999</v>
      </c>
      <c r="D51" s="510">
        <v>23738753.68</v>
      </c>
      <c r="E51" s="510">
        <v>24094734.329999998</v>
      </c>
      <c r="F51" s="510">
        <v>24076398.41</v>
      </c>
      <c r="G51" s="509">
        <v>25688149</v>
      </c>
      <c r="H51" s="509">
        <v>27194002</v>
      </c>
      <c r="I51" s="376">
        <f t="shared" si="0"/>
        <v>105.86205335386367</v>
      </c>
    </row>
    <row r="52" spans="2:9" x14ac:dyDescent="0.2">
      <c r="B52" s="201" t="s">
        <v>293</v>
      </c>
      <c r="C52" s="510">
        <v>806607661.94000006</v>
      </c>
      <c r="D52" s="510">
        <v>749831411.62</v>
      </c>
      <c r="E52" s="510">
        <v>726674865.02999997</v>
      </c>
      <c r="F52" s="510">
        <v>807121021.86000001</v>
      </c>
      <c r="G52" s="509">
        <v>724594528</v>
      </c>
      <c r="H52" s="509">
        <v>794674777</v>
      </c>
      <c r="I52" s="376">
        <f t="shared" si="0"/>
        <v>109.67165032193012</v>
      </c>
    </row>
    <row r="53" spans="2:9" x14ac:dyDescent="0.2">
      <c r="B53" s="201" t="s">
        <v>294</v>
      </c>
      <c r="C53" s="510">
        <v>7722138207.6999998</v>
      </c>
      <c r="D53" s="510">
        <v>7770826700.9700003</v>
      </c>
      <c r="E53" s="510">
        <v>8029140233.6899996</v>
      </c>
      <c r="F53" s="510">
        <v>8432979916.1800003</v>
      </c>
      <c r="G53" s="509">
        <v>7726215518</v>
      </c>
      <c r="H53" s="509">
        <v>8379029853</v>
      </c>
      <c r="I53" s="376">
        <f t="shared" si="0"/>
        <v>108.44934151110746</v>
      </c>
    </row>
    <row r="54" spans="2:9" ht="25.5" x14ac:dyDescent="0.2">
      <c r="B54" s="201" t="s">
        <v>407</v>
      </c>
      <c r="C54" s="510">
        <v>48500000</v>
      </c>
      <c r="D54" s="510">
        <v>54800000</v>
      </c>
      <c r="E54" s="510">
        <v>47830000</v>
      </c>
      <c r="F54" s="510">
        <v>57211022</v>
      </c>
      <c r="G54" s="509">
        <v>13032124</v>
      </c>
      <c r="H54" s="509">
        <v>13553409</v>
      </c>
      <c r="I54" s="376">
        <f t="shared" si="0"/>
        <v>104.00000030693386</v>
      </c>
    </row>
    <row r="55" spans="2:9" x14ac:dyDescent="0.2">
      <c r="B55" s="201" t="s">
        <v>295</v>
      </c>
      <c r="C55" s="510">
        <v>13612907.779999999</v>
      </c>
      <c r="D55" s="510">
        <v>14176459.41</v>
      </c>
      <c r="E55" s="510">
        <v>15258715.27</v>
      </c>
      <c r="F55" s="510">
        <v>15897112.060000001</v>
      </c>
      <c r="G55" s="509">
        <v>15672000</v>
      </c>
      <c r="H55" s="509">
        <v>15428000</v>
      </c>
      <c r="I55" s="376">
        <f t="shared" si="0"/>
        <v>98.443083205717201</v>
      </c>
    </row>
    <row r="56" spans="2:9" ht="27.75" customHeight="1" x14ac:dyDescent="0.2">
      <c r="B56" s="377" t="s">
        <v>664</v>
      </c>
      <c r="C56" s="380">
        <v>8633053100.7300014</v>
      </c>
      <c r="D56" s="380">
        <v>8631649971.9799995</v>
      </c>
      <c r="E56" s="380">
        <v>8861998548.3199997</v>
      </c>
      <c r="F56" s="380">
        <v>9541135470.5100002</v>
      </c>
      <c r="G56" s="380">
        <v>8524202319</v>
      </c>
      <c r="H56" s="380">
        <v>9248880041</v>
      </c>
      <c r="I56" s="376">
        <f t="shared" si="0"/>
        <v>108.50141391394162</v>
      </c>
    </row>
    <row r="57" spans="2:9" ht="24.95" customHeight="1" x14ac:dyDescent="0.2">
      <c r="B57" s="381" t="s">
        <v>665</v>
      </c>
      <c r="C57" s="382">
        <v>194767556011.23999</v>
      </c>
      <c r="D57" s="382">
        <v>211160807308.23999</v>
      </c>
      <c r="E57" s="382">
        <v>209385225754.75</v>
      </c>
      <c r="F57" s="382">
        <v>259315342143.03</v>
      </c>
      <c r="G57" s="382">
        <v>151600457870</v>
      </c>
      <c r="H57" s="382">
        <v>188200756008</v>
      </c>
      <c r="I57" s="376">
        <f t="shared" si="0"/>
        <v>124.14260395531613</v>
      </c>
    </row>
    <row r="58" spans="2:9" x14ac:dyDescent="0.2">
      <c r="B58" s="201" t="s">
        <v>296</v>
      </c>
      <c r="C58" s="510">
        <v>5635140545.7600002</v>
      </c>
      <c r="D58" s="510">
        <v>4665710285.6099997</v>
      </c>
      <c r="E58" s="510">
        <v>3771413620.1900001</v>
      </c>
      <c r="F58" s="510">
        <v>7949431376.6499996</v>
      </c>
      <c r="G58" s="509">
        <v>490061976</v>
      </c>
      <c r="H58" s="509">
        <v>490560853</v>
      </c>
      <c r="I58" s="376">
        <f t="shared" si="0"/>
        <v>100.10179875698009</v>
      </c>
    </row>
    <row r="59" spans="2:9" x14ac:dyDescent="0.2">
      <c r="B59" s="201" t="s">
        <v>297</v>
      </c>
      <c r="C59" s="510">
        <v>2191436278.9299998</v>
      </c>
      <c r="D59" s="510">
        <v>1710668063.5</v>
      </c>
      <c r="E59" s="510">
        <v>2360750158.6300001</v>
      </c>
      <c r="F59" s="510">
        <v>3251005845.5</v>
      </c>
      <c r="G59" s="509">
        <v>823410758</v>
      </c>
      <c r="H59" s="509">
        <v>993152815</v>
      </c>
      <c r="I59" s="376">
        <f t="shared" si="0"/>
        <v>120.61450562199236</v>
      </c>
    </row>
    <row r="60" spans="2:9" x14ac:dyDescent="0.2">
      <c r="B60" s="201" t="s">
        <v>810</v>
      </c>
      <c r="C60" s="510">
        <v>1804107080.05</v>
      </c>
      <c r="D60" s="510">
        <v>1903484561.9400001</v>
      </c>
      <c r="E60" s="510">
        <v>1958845747.45</v>
      </c>
      <c r="F60" s="510">
        <v>2081897225.3199999</v>
      </c>
      <c r="G60" s="509">
        <v>1795729705</v>
      </c>
      <c r="H60" s="509">
        <v>1852000315</v>
      </c>
      <c r="I60" s="376">
        <f t="shared" si="0"/>
        <v>103.13357905943867</v>
      </c>
    </row>
    <row r="61" spans="2:9" ht="25.5" x14ac:dyDescent="0.2">
      <c r="B61" s="201" t="s">
        <v>666</v>
      </c>
      <c r="C61" s="510">
        <v>994492240.03999996</v>
      </c>
      <c r="D61" s="510">
        <v>1054737287</v>
      </c>
      <c r="E61" s="510">
        <v>1286504537</v>
      </c>
      <c r="F61" s="510">
        <v>1341650301</v>
      </c>
      <c r="G61" s="509">
        <v>637354642</v>
      </c>
      <c r="H61" s="509">
        <v>665907784</v>
      </c>
      <c r="I61" s="376">
        <f t="shared" si="0"/>
        <v>104.47994571913701</v>
      </c>
    </row>
    <row r="62" spans="2:9" x14ac:dyDescent="0.2">
      <c r="B62" s="201" t="s">
        <v>298</v>
      </c>
      <c r="C62" s="510">
        <v>392274377.88999999</v>
      </c>
      <c r="D62" s="510">
        <v>320080026.26999998</v>
      </c>
      <c r="E62" s="510">
        <v>347380026.31</v>
      </c>
      <c r="F62" s="510">
        <v>431380926.42000002</v>
      </c>
      <c r="G62" s="509">
        <v>200871411</v>
      </c>
      <c r="H62" s="509">
        <v>315623932</v>
      </c>
      <c r="I62" s="376">
        <f t="shared" si="0"/>
        <v>157.12735347888804</v>
      </c>
    </row>
    <row r="63" spans="2:9" ht="24.95" customHeight="1" x14ac:dyDescent="0.2">
      <c r="B63" s="377" t="s">
        <v>299</v>
      </c>
      <c r="C63" s="380">
        <v>11017450522.669998</v>
      </c>
      <c r="D63" s="380">
        <v>9654680224.3199997</v>
      </c>
      <c r="E63" s="380">
        <v>9724894089.5799999</v>
      </c>
      <c r="F63" s="380">
        <v>15055365674.889999</v>
      </c>
      <c r="G63" s="380">
        <v>3947428492</v>
      </c>
      <c r="H63" s="380">
        <v>4317245699</v>
      </c>
      <c r="I63" s="376">
        <f t="shared" si="0"/>
        <v>109.36856000683697</v>
      </c>
    </row>
    <row r="64" spans="2:9" x14ac:dyDescent="0.2">
      <c r="B64" s="201" t="s">
        <v>300</v>
      </c>
      <c r="C64" s="510">
        <v>45643392945.139999</v>
      </c>
      <c r="D64" s="510">
        <v>47708947073.959999</v>
      </c>
      <c r="E64" s="510">
        <v>45932569955.989998</v>
      </c>
      <c r="F64" s="510">
        <v>47813550462.110001</v>
      </c>
      <c r="G64" s="512">
        <v>50422405328</v>
      </c>
      <c r="H64" s="512">
        <v>56184590620</v>
      </c>
      <c r="I64" s="376">
        <f t="shared" si="0"/>
        <v>111.42782708305312</v>
      </c>
    </row>
    <row r="65" spans="2:9" x14ac:dyDescent="0.2">
      <c r="B65" s="201" t="s">
        <v>301</v>
      </c>
      <c r="C65" s="510">
        <v>107145559.70999999</v>
      </c>
      <c r="D65" s="510">
        <v>107011155.40000001</v>
      </c>
      <c r="E65" s="510">
        <v>81094038.25</v>
      </c>
      <c r="F65" s="510">
        <v>76835371</v>
      </c>
      <c r="G65" s="512">
        <v>0</v>
      </c>
      <c r="H65" s="512">
        <v>0</v>
      </c>
      <c r="I65" s="376"/>
    </row>
    <row r="66" spans="2:9" x14ac:dyDescent="0.2">
      <c r="B66" s="201" t="s">
        <v>302</v>
      </c>
      <c r="C66" s="510">
        <v>198379717.5</v>
      </c>
      <c r="D66" s="510">
        <v>195149986.37</v>
      </c>
      <c r="E66" s="510">
        <v>409750877</v>
      </c>
      <c r="F66" s="510">
        <v>688393722</v>
      </c>
      <c r="G66" s="512">
        <v>4726299</v>
      </c>
      <c r="H66" s="512">
        <v>4915827</v>
      </c>
      <c r="I66" s="376">
        <f t="shared" si="0"/>
        <v>104.01007215159261</v>
      </c>
    </row>
    <row r="67" spans="2:9" x14ac:dyDescent="0.2">
      <c r="B67" s="201" t="s">
        <v>303</v>
      </c>
      <c r="C67" s="510">
        <v>1027377845.73</v>
      </c>
      <c r="D67" s="510">
        <v>1010100756.46</v>
      </c>
      <c r="E67" s="510">
        <v>1149845186.75</v>
      </c>
      <c r="F67" s="510">
        <v>1614369473.5799999</v>
      </c>
      <c r="G67" s="512">
        <v>1695458553</v>
      </c>
      <c r="H67" s="512">
        <v>1890560896</v>
      </c>
      <c r="I67" s="376">
        <f t="shared" si="0"/>
        <v>111.50734959900845</v>
      </c>
    </row>
    <row r="68" spans="2:9" x14ac:dyDescent="0.2">
      <c r="B68" s="201" t="s">
        <v>304</v>
      </c>
      <c r="C68" s="511">
        <v>0</v>
      </c>
      <c r="D68" s="511">
        <v>0</v>
      </c>
      <c r="E68" s="511">
        <v>0</v>
      </c>
      <c r="F68" s="511">
        <v>0</v>
      </c>
      <c r="G68" s="513">
        <v>0</v>
      </c>
      <c r="H68" s="513">
        <v>0</v>
      </c>
      <c r="I68" s="376"/>
    </row>
    <row r="69" spans="2:9" x14ac:dyDescent="0.2">
      <c r="B69" s="201" t="s">
        <v>305</v>
      </c>
      <c r="C69" s="510">
        <v>161277271423.04001</v>
      </c>
      <c r="D69" s="510">
        <v>179287374980.51999</v>
      </c>
      <c r="E69" s="510">
        <v>189305753719.78</v>
      </c>
      <c r="F69" s="510">
        <v>200812662888.48999</v>
      </c>
      <c r="G69" s="512">
        <v>207598033452</v>
      </c>
      <c r="H69" s="512">
        <v>221560104414</v>
      </c>
      <c r="I69" s="376">
        <f t="shared" si="0"/>
        <v>106.72553141753545</v>
      </c>
    </row>
    <row r="70" spans="2:9" ht="24.95" customHeight="1" x14ac:dyDescent="0.2">
      <c r="B70" s="377" t="s">
        <v>306</v>
      </c>
      <c r="C70" s="378">
        <v>208253567491.12</v>
      </c>
      <c r="D70" s="378">
        <v>228308583952.70999</v>
      </c>
      <c r="E70" s="378">
        <v>236879013777.76999</v>
      </c>
      <c r="F70" s="378">
        <v>251005811917.17999</v>
      </c>
      <c r="G70" s="378">
        <v>259720623632</v>
      </c>
      <c r="H70" s="378">
        <v>279640171757</v>
      </c>
      <c r="I70" s="376">
        <f t="shared" si="0"/>
        <v>107.66960584278596</v>
      </c>
    </row>
    <row r="71" spans="2:9" ht="24.95" customHeight="1" x14ac:dyDescent="0.2">
      <c r="B71" s="377" t="s">
        <v>307</v>
      </c>
      <c r="C71" s="518">
        <v>219271018013.78998</v>
      </c>
      <c r="D71" s="518">
        <v>237963264177.03</v>
      </c>
      <c r="E71" s="518">
        <v>246603907867.35001</v>
      </c>
      <c r="F71" s="518">
        <v>266061177592.07001</v>
      </c>
      <c r="G71" s="518">
        <v>263668052124</v>
      </c>
      <c r="H71" s="518">
        <v>283957417456</v>
      </c>
      <c r="I71" s="376">
        <f t="shared" si="0"/>
        <v>107.69504123406584</v>
      </c>
    </row>
    <row r="72" spans="2:9" x14ac:dyDescent="0.2">
      <c r="B72" s="201" t="s">
        <v>308</v>
      </c>
      <c r="C72" s="510">
        <v>9202477982.6299992</v>
      </c>
      <c r="D72" s="510">
        <v>9796047273.3400002</v>
      </c>
      <c r="E72" s="510">
        <v>8548133865.4499998</v>
      </c>
      <c r="F72" s="510">
        <v>9589379788.8600006</v>
      </c>
      <c r="G72" s="509">
        <v>9746186084</v>
      </c>
      <c r="H72" s="509">
        <v>13781971962</v>
      </c>
      <c r="I72" s="376">
        <f t="shared" si="0"/>
        <v>141.40887361698765</v>
      </c>
    </row>
    <row r="73" spans="2:9" ht="25.5" x14ac:dyDescent="0.2">
      <c r="B73" s="201" t="s">
        <v>667</v>
      </c>
      <c r="C73" s="510">
        <v>3330764668.9200001</v>
      </c>
      <c r="D73" s="510">
        <v>3471274227.8499999</v>
      </c>
      <c r="E73" s="510">
        <v>3074650087.25</v>
      </c>
      <c r="F73" s="510">
        <v>3608111352.04</v>
      </c>
      <c r="G73" s="509">
        <v>2923772249</v>
      </c>
      <c r="H73" s="509">
        <v>3531951504</v>
      </c>
      <c r="I73" s="376">
        <f t="shared" si="0"/>
        <v>120.80118433328767</v>
      </c>
    </row>
    <row r="74" spans="2:9" x14ac:dyDescent="0.2">
      <c r="B74" s="201" t="s">
        <v>309</v>
      </c>
      <c r="C74" s="510">
        <v>3261285729</v>
      </c>
      <c r="D74" s="510">
        <v>3250024266</v>
      </c>
      <c r="E74" s="510">
        <v>3249424925</v>
      </c>
      <c r="F74" s="510">
        <v>3264980023</v>
      </c>
      <c r="G74" s="509">
        <v>3554859735</v>
      </c>
      <c r="H74" s="509">
        <v>3777968363</v>
      </c>
      <c r="I74" s="376">
        <f t="shared" ref="I74:I137" si="1">+H74/G74*100</f>
        <v>106.27615840375766</v>
      </c>
    </row>
    <row r="75" spans="2:9" x14ac:dyDescent="0.2">
      <c r="B75" s="201" t="s">
        <v>310</v>
      </c>
      <c r="C75" s="510">
        <v>27700000</v>
      </c>
      <c r="D75" s="510">
        <v>28500000</v>
      </c>
      <c r="E75" s="510">
        <v>28500000</v>
      </c>
      <c r="F75" s="510">
        <v>33000000</v>
      </c>
      <c r="G75" s="509">
        <v>35000000</v>
      </c>
      <c r="H75" s="509">
        <v>35000000</v>
      </c>
      <c r="I75" s="376">
        <f t="shared" si="1"/>
        <v>100</v>
      </c>
    </row>
    <row r="76" spans="2:9" x14ac:dyDescent="0.2">
      <c r="B76" s="201" t="s">
        <v>311</v>
      </c>
      <c r="C76" s="510">
        <v>408571785.20999998</v>
      </c>
      <c r="D76" s="510">
        <v>441219017.08999997</v>
      </c>
      <c r="E76" s="510">
        <v>410281846.29000002</v>
      </c>
      <c r="F76" s="510">
        <v>457646526.63</v>
      </c>
      <c r="G76" s="509">
        <v>491945962</v>
      </c>
      <c r="H76" s="509">
        <v>556658577</v>
      </c>
      <c r="I76" s="376">
        <f t="shared" si="1"/>
        <v>113.15441532173813</v>
      </c>
    </row>
    <row r="77" spans="2:9" ht="25.5" x14ac:dyDescent="0.2">
      <c r="B77" s="201" t="s">
        <v>668</v>
      </c>
      <c r="C77" s="510">
        <v>633826300.46000004</v>
      </c>
      <c r="D77" s="510">
        <v>527920761.52999997</v>
      </c>
      <c r="E77" s="510">
        <v>514367637</v>
      </c>
      <c r="F77" s="510">
        <v>464431471.31999999</v>
      </c>
      <c r="G77" s="509">
        <v>460112881</v>
      </c>
      <c r="H77" s="509">
        <v>496710000</v>
      </c>
      <c r="I77" s="376">
        <f t="shared" si="1"/>
        <v>107.95394358889945</v>
      </c>
    </row>
    <row r="78" spans="2:9" ht="25.5" x14ac:dyDescent="0.2">
      <c r="B78" s="201" t="s">
        <v>408</v>
      </c>
      <c r="C78" s="510">
        <v>53488463.770000003</v>
      </c>
      <c r="D78" s="510">
        <v>77973229.099999994</v>
      </c>
      <c r="E78" s="510">
        <v>115844795.34999999</v>
      </c>
      <c r="F78" s="510">
        <v>195385221.63999999</v>
      </c>
      <c r="G78" s="509">
        <v>80469810</v>
      </c>
      <c r="H78" s="509">
        <v>81755000</v>
      </c>
      <c r="I78" s="376">
        <f t="shared" si="1"/>
        <v>101.59710828197557</v>
      </c>
    </row>
    <row r="79" spans="2:9" ht="24.95" customHeight="1" x14ac:dyDescent="0.2">
      <c r="B79" s="377" t="s">
        <v>312</v>
      </c>
      <c r="C79" s="378">
        <v>16918114929.989998</v>
      </c>
      <c r="D79" s="378">
        <v>17592958774.91</v>
      </c>
      <c r="E79" s="378">
        <v>15941203156.34</v>
      </c>
      <c r="F79" s="378">
        <v>17612934383.490002</v>
      </c>
      <c r="G79" s="378">
        <v>17292346721</v>
      </c>
      <c r="H79" s="378">
        <v>22262015406</v>
      </c>
      <c r="I79" s="376">
        <f t="shared" si="1"/>
        <v>128.73912237119779</v>
      </c>
    </row>
    <row r="80" spans="2:9" x14ac:dyDescent="0.2">
      <c r="B80" s="201" t="s">
        <v>811</v>
      </c>
      <c r="C80" s="510">
        <v>7939642690.6899996</v>
      </c>
      <c r="D80" s="510">
        <v>7146239183.2299995</v>
      </c>
      <c r="E80" s="510">
        <v>8115063081.8400002</v>
      </c>
      <c r="F80" s="510">
        <v>8648176173.2399998</v>
      </c>
      <c r="G80" s="509">
        <v>8016155743</v>
      </c>
      <c r="H80" s="509">
        <v>9140215502</v>
      </c>
      <c r="I80" s="376">
        <f t="shared" si="1"/>
        <v>114.02242914231762</v>
      </c>
    </row>
    <row r="81" spans="2:9" x14ac:dyDescent="0.2">
      <c r="B81" s="201" t="s">
        <v>313</v>
      </c>
      <c r="C81" s="510">
        <v>254482421.06999999</v>
      </c>
      <c r="D81" s="510">
        <v>468925373.66000003</v>
      </c>
      <c r="E81" s="510">
        <v>399438789.52999997</v>
      </c>
      <c r="F81" s="510">
        <v>584327591.61000001</v>
      </c>
      <c r="G81" s="509">
        <v>274589252</v>
      </c>
      <c r="H81" s="509">
        <v>297589252</v>
      </c>
      <c r="I81" s="376">
        <f t="shared" si="1"/>
        <v>108.37614722079508</v>
      </c>
    </row>
    <row r="82" spans="2:9" x14ac:dyDescent="0.2">
      <c r="B82" s="201" t="s">
        <v>419</v>
      </c>
      <c r="C82" s="510">
        <v>79805441.450000003</v>
      </c>
      <c r="D82" s="510">
        <v>136259319.97999999</v>
      </c>
      <c r="E82" s="510">
        <v>106089038.61</v>
      </c>
      <c r="F82" s="510">
        <v>135901750.62</v>
      </c>
      <c r="G82" s="509">
        <v>160192011</v>
      </c>
      <c r="H82" s="509">
        <v>172301945</v>
      </c>
      <c r="I82" s="376">
        <f t="shared" si="1"/>
        <v>107.55963666627544</v>
      </c>
    </row>
    <row r="83" spans="2:9" x14ac:dyDescent="0.2">
      <c r="B83" s="73" t="s">
        <v>420</v>
      </c>
      <c r="C83" s="515">
        <v>6399000</v>
      </c>
      <c r="D83" s="515">
        <v>2800000</v>
      </c>
      <c r="E83" s="626">
        <v>2800000</v>
      </c>
      <c r="F83" s="626">
        <v>2800000</v>
      </c>
      <c r="G83" s="514">
        <v>2500000</v>
      </c>
      <c r="H83" s="514">
        <v>2500000</v>
      </c>
      <c r="I83" s="517">
        <f t="shared" si="1"/>
        <v>100</v>
      </c>
    </row>
    <row r="84" spans="2:9" ht="24.95" customHeight="1" x14ac:dyDescent="0.2">
      <c r="B84" s="900" t="s">
        <v>421</v>
      </c>
      <c r="C84" s="901">
        <v>8280329553.2099991</v>
      </c>
      <c r="D84" s="901">
        <v>7754223876.8699999</v>
      </c>
      <c r="E84" s="901">
        <v>8623390909.9799995</v>
      </c>
      <c r="F84" s="901">
        <v>9371205515.4699993</v>
      </c>
      <c r="G84" s="901">
        <v>8453437006</v>
      </c>
      <c r="H84" s="901">
        <v>9612606699</v>
      </c>
      <c r="I84" s="902">
        <f t="shared" si="1"/>
        <v>113.71240706208914</v>
      </c>
    </row>
    <row r="85" spans="2:9" x14ac:dyDescent="0.2">
      <c r="B85" s="904" t="s">
        <v>314</v>
      </c>
      <c r="C85" s="626">
        <v>395525559.63999999</v>
      </c>
      <c r="D85" s="626">
        <v>407174713.51999998</v>
      </c>
      <c r="E85" s="626">
        <v>432565123.70999998</v>
      </c>
      <c r="F85" s="626">
        <v>450146849.95999998</v>
      </c>
      <c r="G85" s="903">
        <v>381235007</v>
      </c>
      <c r="H85" s="903">
        <v>438248983</v>
      </c>
      <c r="I85" s="517">
        <f t="shared" si="1"/>
        <v>114.9550736299513</v>
      </c>
    </row>
    <row r="86" spans="2:9" x14ac:dyDescent="0.2">
      <c r="B86" s="201" t="s">
        <v>422</v>
      </c>
      <c r="C86" s="510">
        <v>21075355754.990002</v>
      </c>
      <c r="D86" s="510">
        <v>17282743527.32</v>
      </c>
      <c r="E86" s="510">
        <v>4040147471.5500002</v>
      </c>
      <c r="F86" s="510">
        <v>3863412152.77</v>
      </c>
      <c r="G86" s="509">
        <v>3152413081</v>
      </c>
      <c r="H86" s="509">
        <v>4810223397</v>
      </c>
      <c r="I86" s="376">
        <f t="shared" si="1"/>
        <v>152.58861302130219</v>
      </c>
    </row>
    <row r="87" spans="2:9" x14ac:dyDescent="0.2">
      <c r="B87" s="201" t="s">
        <v>315</v>
      </c>
      <c r="C87" s="510">
        <v>5801339857.96</v>
      </c>
      <c r="D87" s="510">
        <v>8274778940.3100004</v>
      </c>
      <c r="E87" s="510">
        <v>10181122423.799999</v>
      </c>
      <c r="F87" s="510">
        <v>4831569449.5699997</v>
      </c>
      <c r="G87" s="509">
        <v>2021686667</v>
      </c>
      <c r="H87" s="509">
        <v>1768083057</v>
      </c>
      <c r="I87" s="376">
        <f t="shared" si="1"/>
        <v>87.455840010246249</v>
      </c>
    </row>
    <row r="88" spans="2:9" x14ac:dyDescent="0.2">
      <c r="B88" s="201" t="s">
        <v>812</v>
      </c>
      <c r="C88" s="510">
        <v>2663302461.8699999</v>
      </c>
      <c r="D88" s="510">
        <v>2841706409.3099999</v>
      </c>
      <c r="E88" s="510">
        <v>5039095991.3400002</v>
      </c>
      <c r="F88" s="510">
        <v>9767647990.7099991</v>
      </c>
      <c r="G88" s="509">
        <v>3771450521</v>
      </c>
      <c r="H88" s="509">
        <v>8262355241</v>
      </c>
      <c r="I88" s="376">
        <f t="shared" si="1"/>
        <v>219.07632607120183</v>
      </c>
    </row>
    <row r="89" spans="2:9" x14ac:dyDescent="0.2">
      <c r="B89" s="201" t="s">
        <v>316</v>
      </c>
      <c r="C89" s="510">
        <v>3081170406.8699999</v>
      </c>
      <c r="D89" s="510">
        <v>3844234585.6599998</v>
      </c>
      <c r="E89" s="510">
        <v>3356084677.7399998</v>
      </c>
      <c r="F89" s="510">
        <v>2825261458.7199998</v>
      </c>
      <c r="G89" s="509">
        <v>2292996789</v>
      </c>
      <c r="H89" s="509">
        <v>2455024754</v>
      </c>
      <c r="I89" s="376">
        <f t="shared" si="1"/>
        <v>107.06620985154811</v>
      </c>
    </row>
    <row r="90" spans="2:9" x14ac:dyDescent="0.2">
      <c r="B90" s="201" t="s">
        <v>317</v>
      </c>
      <c r="C90" s="510">
        <v>1655913760.5999999</v>
      </c>
      <c r="D90" s="510">
        <v>1768290426.71</v>
      </c>
      <c r="E90" s="510">
        <v>1904395994.6500001</v>
      </c>
      <c r="F90" s="510">
        <v>1952570927.98</v>
      </c>
      <c r="G90" s="509">
        <v>1851774915</v>
      </c>
      <c r="H90" s="509">
        <v>1988372972</v>
      </c>
      <c r="I90" s="376">
        <f t="shared" si="1"/>
        <v>107.37660154555016</v>
      </c>
    </row>
    <row r="91" spans="2:9" x14ac:dyDescent="0.2">
      <c r="B91" s="201" t="s">
        <v>318</v>
      </c>
      <c r="C91" s="510">
        <v>97988523545.529999</v>
      </c>
      <c r="D91" s="510">
        <v>127026730041.49001</v>
      </c>
      <c r="E91" s="510">
        <v>130121398536.25999</v>
      </c>
      <c r="F91" s="510">
        <v>139580680769.79001</v>
      </c>
      <c r="G91" s="509">
        <v>151595035225</v>
      </c>
      <c r="H91" s="509">
        <v>155207759000</v>
      </c>
      <c r="I91" s="376">
        <f t="shared" si="1"/>
        <v>102.3831412220314</v>
      </c>
    </row>
    <row r="92" spans="2:9" ht="24.95" customHeight="1" x14ac:dyDescent="0.2">
      <c r="B92" s="377" t="s">
        <v>319</v>
      </c>
      <c r="C92" s="378">
        <v>132661131347.45999</v>
      </c>
      <c r="D92" s="378">
        <v>161445658644.32001</v>
      </c>
      <c r="E92" s="378">
        <v>155074810219.04999</v>
      </c>
      <c r="F92" s="378">
        <v>163271289599.5</v>
      </c>
      <c r="G92" s="378">
        <v>165066592205</v>
      </c>
      <c r="H92" s="378">
        <v>174930067404</v>
      </c>
      <c r="I92" s="376">
        <f t="shared" si="1"/>
        <v>105.97545212949591</v>
      </c>
    </row>
    <row r="93" spans="2:9" x14ac:dyDescent="0.2">
      <c r="B93" s="201" t="s">
        <v>320</v>
      </c>
      <c r="C93" s="510">
        <v>5284197087.54</v>
      </c>
      <c r="D93" s="510">
        <v>4963889406.75</v>
      </c>
      <c r="E93" s="510">
        <v>4684592766.6599998</v>
      </c>
      <c r="F93" s="510">
        <v>4621827868.9300003</v>
      </c>
      <c r="G93" s="509">
        <v>5271560000</v>
      </c>
      <c r="H93" s="509">
        <v>2965829980</v>
      </c>
      <c r="I93" s="376">
        <f t="shared" si="1"/>
        <v>56.260954632025438</v>
      </c>
    </row>
    <row r="94" spans="2:9" x14ac:dyDescent="0.2">
      <c r="B94" s="201" t="s">
        <v>321</v>
      </c>
      <c r="C94" s="510">
        <v>25715850217.700001</v>
      </c>
      <c r="D94" s="510">
        <v>24922692746.360001</v>
      </c>
      <c r="E94" s="510">
        <v>23440382805.200001</v>
      </c>
      <c r="F94" s="510">
        <v>24286436039.41</v>
      </c>
      <c r="G94" s="509">
        <v>9792674459</v>
      </c>
      <c r="H94" s="509">
        <v>8224271204</v>
      </c>
      <c r="I94" s="376">
        <f t="shared" si="1"/>
        <v>83.983913061068293</v>
      </c>
    </row>
    <row r="95" spans="2:9" ht="25.5" x14ac:dyDescent="0.2">
      <c r="B95" s="201" t="s">
        <v>669</v>
      </c>
      <c r="C95" s="510">
        <v>2151204470.8299999</v>
      </c>
      <c r="D95" s="510">
        <v>2575252014.6300001</v>
      </c>
      <c r="E95" s="510">
        <v>2925219350.0999999</v>
      </c>
      <c r="F95" s="510">
        <v>2828463836.54</v>
      </c>
      <c r="G95" s="509">
        <v>3455742446</v>
      </c>
      <c r="H95" s="509">
        <v>3101423584</v>
      </c>
      <c r="I95" s="376">
        <f t="shared" si="1"/>
        <v>89.746954018227783</v>
      </c>
    </row>
    <row r="96" spans="2:9" ht="25.5" x14ac:dyDescent="0.2">
      <c r="B96" s="201" t="s">
        <v>409</v>
      </c>
      <c r="C96" s="511">
        <v>0</v>
      </c>
      <c r="D96" s="511">
        <v>0</v>
      </c>
      <c r="E96" s="511">
        <v>0</v>
      </c>
      <c r="F96" s="511">
        <v>0</v>
      </c>
      <c r="G96" s="509">
        <v>0</v>
      </c>
      <c r="H96" s="509">
        <v>0</v>
      </c>
      <c r="I96" s="376"/>
    </row>
    <row r="97" spans="2:9" ht="25.5" x14ac:dyDescent="0.2">
      <c r="B97" s="201" t="s">
        <v>410</v>
      </c>
      <c r="C97" s="510">
        <v>60875052.75</v>
      </c>
      <c r="D97" s="510">
        <v>54344985.57</v>
      </c>
      <c r="E97" s="510">
        <v>76480143.510000005</v>
      </c>
      <c r="F97" s="510">
        <v>84750707.280000001</v>
      </c>
      <c r="G97" s="509">
        <v>46319970</v>
      </c>
      <c r="H97" s="509">
        <v>97082915</v>
      </c>
      <c r="I97" s="376">
        <f t="shared" si="1"/>
        <v>209.59192115193511</v>
      </c>
    </row>
    <row r="98" spans="2:9" ht="24.95" customHeight="1" x14ac:dyDescent="0.2">
      <c r="B98" s="377" t="s">
        <v>322</v>
      </c>
      <c r="C98" s="378">
        <v>33212126828.82</v>
      </c>
      <c r="D98" s="378">
        <v>32516179153.310001</v>
      </c>
      <c r="E98" s="378">
        <v>31126675065.470001</v>
      </c>
      <c r="F98" s="378">
        <v>31821478452.16</v>
      </c>
      <c r="G98" s="378">
        <v>18566296875</v>
      </c>
      <c r="H98" s="378">
        <v>14388607683</v>
      </c>
      <c r="I98" s="376">
        <f t="shared" si="1"/>
        <v>77.498532851613689</v>
      </c>
    </row>
    <row r="99" spans="2:9" x14ac:dyDescent="0.2">
      <c r="B99" s="201" t="s">
        <v>323</v>
      </c>
      <c r="C99" s="510">
        <v>2541557633.1300001</v>
      </c>
      <c r="D99" s="510">
        <v>2249301866.0799999</v>
      </c>
      <c r="E99" s="510">
        <v>1634213953.9200001</v>
      </c>
      <c r="F99" s="510">
        <v>3063688786.6900001</v>
      </c>
      <c r="G99" s="509">
        <v>80000</v>
      </c>
      <c r="H99" s="509">
        <v>80000</v>
      </c>
      <c r="I99" s="376">
        <f t="shared" si="1"/>
        <v>100</v>
      </c>
    </row>
    <row r="100" spans="2:9" x14ac:dyDescent="0.2">
      <c r="B100" s="201" t="s">
        <v>324</v>
      </c>
      <c r="C100" s="510">
        <v>1569448444.6199999</v>
      </c>
      <c r="D100" s="510">
        <v>2271983992.48</v>
      </c>
      <c r="E100" s="510">
        <v>2390376376.4699998</v>
      </c>
      <c r="F100" s="510">
        <v>1845080424.0699999</v>
      </c>
      <c r="G100" s="509">
        <v>980636198</v>
      </c>
      <c r="H100" s="509">
        <v>139979318</v>
      </c>
      <c r="I100" s="376">
        <f t="shared" si="1"/>
        <v>14.274337239996518</v>
      </c>
    </row>
    <row r="101" spans="2:9" x14ac:dyDescent="0.2">
      <c r="B101" s="201" t="s">
        <v>325</v>
      </c>
      <c r="C101" s="510">
        <v>1205354668.3199999</v>
      </c>
      <c r="D101" s="510">
        <v>1404898157.3599999</v>
      </c>
      <c r="E101" s="510">
        <v>1509974687.73</v>
      </c>
      <c r="F101" s="510">
        <v>1351720165.5</v>
      </c>
      <c r="G101" s="509">
        <v>1310461100</v>
      </c>
      <c r="H101" s="509">
        <v>1411120100</v>
      </c>
      <c r="I101" s="376">
        <f t="shared" si="1"/>
        <v>107.68118946834819</v>
      </c>
    </row>
    <row r="102" spans="2:9" x14ac:dyDescent="0.2">
      <c r="B102" s="201" t="s">
        <v>326</v>
      </c>
      <c r="C102" s="510">
        <v>4539785923.8500004</v>
      </c>
      <c r="D102" s="510">
        <v>5023726320.9399996</v>
      </c>
      <c r="E102" s="510">
        <v>4786578048.2799997</v>
      </c>
      <c r="F102" s="510">
        <v>4240998566.5</v>
      </c>
      <c r="G102" s="509">
        <v>2295338169</v>
      </c>
      <c r="H102" s="509">
        <v>1993757233</v>
      </c>
      <c r="I102" s="376">
        <f t="shared" si="1"/>
        <v>86.86115448812545</v>
      </c>
    </row>
    <row r="103" spans="2:9" x14ac:dyDescent="0.2">
      <c r="B103" s="201" t="s">
        <v>327</v>
      </c>
      <c r="C103" s="511">
        <v>0</v>
      </c>
      <c r="D103" s="511">
        <v>0</v>
      </c>
      <c r="E103" s="511">
        <v>0</v>
      </c>
      <c r="F103" s="511">
        <v>0</v>
      </c>
      <c r="G103" s="509">
        <v>0</v>
      </c>
      <c r="H103" s="509">
        <v>0</v>
      </c>
      <c r="I103" s="376"/>
    </row>
    <row r="104" spans="2:9" x14ac:dyDescent="0.2">
      <c r="B104" s="201" t="s">
        <v>328</v>
      </c>
      <c r="C104" s="510">
        <v>1564109707.8900001</v>
      </c>
      <c r="D104" s="510">
        <v>1471912237.02</v>
      </c>
      <c r="E104" s="510">
        <v>5361688590.8000002</v>
      </c>
      <c r="F104" s="510">
        <v>1793044951.3299999</v>
      </c>
      <c r="G104" s="509">
        <v>1534645839</v>
      </c>
      <c r="H104" s="509">
        <v>1416849705</v>
      </c>
      <c r="I104" s="376">
        <f t="shared" si="1"/>
        <v>92.324213769298197</v>
      </c>
    </row>
    <row r="105" spans="2:9" x14ac:dyDescent="0.2">
      <c r="B105" s="201" t="s">
        <v>329</v>
      </c>
      <c r="C105" s="510">
        <v>495783906.38999999</v>
      </c>
      <c r="D105" s="510">
        <v>535665815.16000003</v>
      </c>
      <c r="E105" s="510">
        <v>566831049.91999996</v>
      </c>
      <c r="F105" s="510">
        <v>592312993.22000003</v>
      </c>
      <c r="G105" s="509">
        <v>925056990</v>
      </c>
      <c r="H105" s="509">
        <v>924009814</v>
      </c>
      <c r="I105" s="376">
        <f t="shared" si="1"/>
        <v>99.88679875820408</v>
      </c>
    </row>
    <row r="106" spans="2:9" x14ac:dyDescent="0.2">
      <c r="B106" s="201" t="s">
        <v>330</v>
      </c>
      <c r="C106" s="510">
        <v>268634931.81</v>
      </c>
      <c r="D106" s="510">
        <v>287474693.58999997</v>
      </c>
      <c r="E106" s="510">
        <v>301529080.19999999</v>
      </c>
      <c r="F106" s="510">
        <v>307808391.70999998</v>
      </c>
      <c r="G106" s="509">
        <v>296538927</v>
      </c>
      <c r="H106" s="509">
        <v>296367295</v>
      </c>
      <c r="I106" s="376">
        <f t="shared" si="1"/>
        <v>99.942121595388386</v>
      </c>
    </row>
    <row r="107" spans="2:9" x14ac:dyDescent="0.2">
      <c r="B107" s="201" t="s">
        <v>331</v>
      </c>
      <c r="C107" s="510">
        <v>694282844.64999998</v>
      </c>
      <c r="D107" s="510">
        <v>736901098.44000006</v>
      </c>
      <c r="E107" s="510">
        <v>7786110846.54</v>
      </c>
      <c r="F107" s="510">
        <v>10462652137.809999</v>
      </c>
      <c r="G107" s="509">
        <v>17431227284</v>
      </c>
      <c r="H107" s="509">
        <v>17362927413</v>
      </c>
      <c r="I107" s="376">
        <f t="shared" si="1"/>
        <v>99.608175202541872</v>
      </c>
    </row>
    <row r="108" spans="2:9" ht="24.95" customHeight="1" x14ac:dyDescent="0.2">
      <c r="B108" s="377" t="s">
        <v>332</v>
      </c>
      <c r="C108" s="378">
        <v>12878958060.659998</v>
      </c>
      <c r="D108" s="378">
        <v>13981864181.07</v>
      </c>
      <c r="E108" s="378">
        <v>24337302633.860001</v>
      </c>
      <c r="F108" s="378">
        <v>23657306416.830002</v>
      </c>
      <c r="G108" s="378">
        <v>24773984507</v>
      </c>
      <c r="H108" s="378">
        <v>23545090878</v>
      </c>
      <c r="I108" s="376">
        <f t="shared" si="1"/>
        <v>95.039580215072903</v>
      </c>
    </row>
    <row r="109" spans="2:9" x14ac:dyDescent="0.2">
      <c r="B109" s="201" t="s">
        <v>333</v>
      </c>
      <c r="C109" s="510">
        <v>22702952238.34</v>
      </c>
      <c r="D109" s="510">
        <v>23190758511.360001</v>
      </c>
      <c r="E109" s="510">
        <v>22373146500.759998</v>
      </c>
      <c r="F109" s="510">
        <v>25103619170.02</v>
      </c>
      <c r="G109" s="509">
        <v>25864274759</v>
      </c>
      <c r="H109" s="509">
        <v>28657475679</v>
      </c>
      <c r="I109" s="376">
        <f t="shared" si="1"/>
        <v>110.79945579772365</v>
      </c>
    </row>
    <row r="110" spans="2:9" ht="24.95" customHeight="1" x14ac:dyDescent="0.2">
      <c r="B110" s="377" t="s">
        <v>334</v>
      </c>
      <c r="C110" s="378">
        <v>22702952238.34</v>
      </c>
      <c r="D110" s="378">
        <v>23190758511.360001</v>
      </c>
      <c r="E110" s="378">
        <v>22373146500.759998</v>
      </c>
      <c r="F110" s="378">
        <v>25103619170.02</v>
      </c>
      <c r="G110" s="378">
        <v>25864274759</v>
      </c>
      <c r="H110" s="378">
        <v>28657475679</v>
      </c>
      <c r="I110" s="376">
        <f t="shared" si="1"/>
        <v>110.79945579772365</v>
      </c>
    </row>
    <row r="111" spans="2:9" x14ac:dyDescent="0.2">
      <c r="B111" s="201" t="s">
        <v>813</v>
      </c>
      <c r="C111" s="510">
        <v>21880000</v>
      </c>
      <c r="D111" s="510">
        <v>19630000</v>
      </c>
      <c r="E111" s="510">
        <v>10330000</v>
      </c>
      <c r="F111" s="510">
        <v>10330000</v>
      </c>
      <c r="G111" s="509">
        <v>12180000</v>
      </c>
      <c r="H111" s="509">
        <v>0</v>
      </c>
      <c r="I111" s="376">
        <f t="shared" si="1"/>
        <v>0</v>
      </c>
    </row>
    <row r="112" spans="2:9" ht="24.95" customHeight="1" x14ac:dyDescent="0.2">
      <c r="B112" s="377" t="s">
        <v>814</v>
      </c>
      <c r="C112" s="378">
        <v>21880000</v>
      </c>
      <c r="D112" s="378">
        <v>19630000</v>
      </c>
      <c r="E112" s="378">
        <v>10330000</v>
      </c>
      <c r="F112" s="378">
        <v>10330000</v>
      </c>
      <c r="G112" s="378">
        <v>12180000</v>
      </c>
      <c r="H112" s="378">
        <v>0</v>
      </c>
      <c r="I112" s="376">
        <f t="shared" si="1"/>
        <v>0</v>
      </c>
    </row>
    <row r="113" spans="2:9" ht="24.95" customHeight="1" x14ac:dyDescent="0.2">
      <c r="B113" s="377" t="s">
        <v>815</v>
      </c>
      <c r="C113" s="378">
        <v>445946510972.26996</v>
      </c>
      <c r="D113" s="378">
        <v>494464537318.87</v>
      </c>
      <c r="E113" s="378">
        <v>504090766352.81</v>
      </c>
      <c r="F113" s="378">
        <v>536909341129.53998</v>
      </c>
      <c r="G113" s="378">
        <v>523697164197</v>
      </c>
      <c r="H113" s="378">
        <v>557353281205</v>
      </c>
      <c r="I113" s="376">
        <f t="shared" si="1"/>
        <v>106.42663724551686</v>
      </c>
    </row>
    <row r="114" spans="2:9" x14ac:dyDescent="0.2">
      <c r="B114" s="201" t="s">
        <v>335</v>
      </c>
      <c r="C114" s="510">
        <v>519843446161.58002</v>
      </c>
      <c r="D114" s="510">
        <v>530739488857.02002</v>
      </c>
      <c r="E114" s="510">
        <v>588419801301.66003</v>
      </c>
      <c r="F114" s="510">
        <v>685663594898.93994</v>
      </c>
      <c r="G114" s="509">
        <v>706194012217</v>
      </c>
      <c r="H114" s="509">
        <v>717202218065</v>
      </c>
      <c r="I114" s="376">
        <f t="shared" si="1"/>
        <v>101.55880758793765</v>
      </c>
    </row>
    <row r="115" spans="2:9" x14ac:dyDescent="0.2">
      <c r="B115" s="201" t="s">
        <v>336</v>
      </c>
      <c r="C115" s="510">
        <v>55610751773.489998</v>
      </c>
      <c r="D115" s="510">
        <v>51904087129.400002</v>
      </c>
      <c r="E115" s="510">
        <v>48126019439.470001</v>
      </c>
      <c r="F115" s="510">
        <v>45919102684.260002</v>
      </c>
      <c r="G115" s="509">
        <v>51120553922</v>
      </c>
      <c r="H115" s="509">
        <v>47550912245</v>
      </c>
      <c r="I115" s="376">
        <f t="shared" si="1"/>
        <v>93.017208533290585</v>
      </c>
    </row>
    <row r="116" spans="2:9" x14ac:dyDescent="0.2">
      <c r="B116" s="201" t="s">
        <v>337</v>
      </c>
      <c r="C116" s="510">
        <v>45574284959.589996</v>
      </c>
      <c r="D116" s="510">
        <v>43005073142.389999</v>
      </c>
      <c r="E116" s="510">
        <v>48120550701.489998</v>
      </c>
      <c r="F116" s="510">
        <v>42406835540.139999</v>
      </c>
      <c r="G116" s="509">
        <v>47476396710</v>
      </c>
      <c r="H116" s="509">
        <v>44103000000</v>
      </c>
      <c r="I116" s="376">
        <f t="shared" si="1"/>
        <v>92.894581426206983</v>
      </c>
    </row>
    <row r="117" spans="2:9" x14ac:dyDescent="0.2">
      <c r="B117" s="201" t="s">
        <v>338</v>
      </c>
      <c r="C117" s="510">
        <v>7040171695.7200003</v>
      </c>
      <c r="D117" s="510">
        <v>6708481218.0600004</v>
      </c>
      <c r="E117" s="510">
        <v>8627632388.3400002</v>
      </c>
      <c r="F117" s="510">
        <v>17992352534.369999</v>
      </c>
      <c r="G117" s="509">
        <v>13893000000</v>
      </c>
      <c r="H117" s="509">
        <v>17066396710</v>
      </c>
      <c r="I117" s="376">
        <f t="shared" si="1"/>
        <v>122.8416951702296</v>
      </c>
    </row>
    <row r="118" spans="2:9" ht="25.5" x14ac:dyDescent="0.2">
      <c r="B118" s="201" t="s">
        <v>522</v>
      </c>
      <c r="C118" s="510">
        <v>9420904608.7199993</v>
      </c>
      <c r="D118" s="510">
        <v>10476461133.610001</v>
      </c>
      <c r="E118" s="510">
        <v>12046399312.23</v>
      </c>
      <c r="F118" s="510">
        <v>12640101509.27</v>
      </c>
      <c r="G118" s="509">
        <v>14795208093</v>
      </c>
      <c r="H118" s="509">
        <v>14756753292</v>
      </c>
      <c r="I118" s="376">
        <f t="shared" si="1"/>
        <v>99.740086109243748</v>
      </c>
    </row>
    <row r="119" spans="2:9" x14ac:dyDescent="0.2">
      <c r="B119" s="201" t="s">
        <v>339</v>
      </c>
      <c r="C119" s="510">
        <v>4799809495.4899998</v>
      </c>
      <c r="D119" s="510">
        <v>5332792734.1300001</v>
      </c>
      <c r="E119" s="510">
        <v>14416161302.780001</v>
      </c>
      <c r="F119" s="510">
        <v>12888816051.950001</v>
      </c>
      <c r="G119" s="509">
        <v>7500000000</v>
      </c>
      <c r="H119" s="509">
        <v>14900000000</v>
      </c>
      <c r="I119" s="376">
        <f t="shared" si="1"/>
        <v>198.66666666666666</v>
      </c>
    </row>
    <row r="120" spans="2:9" x14ac:dyDescent="0.2">
      <c r="B120" s="201" t="s">
        <v>816</v>
      </c>
      <c r="C120" s="510">
        <v>2681478945.6999998</v>
      </c>
      <c r="D120" s="510">
        <v>2615917261.6500001</v>
      </c>
      <c r="E120" s="510">
        <v>2726395663.5100002</v>
      </c>
      <c r="F120" s="510">
        <v>3823447969.4200001</v>
      </c>
      <c r="G120" s="509">
        <v>4270000000</v>
      </c>
      <c r="H120" s="509">
        <v>3970000000</v>
      </c>
      <c r="I120" s="376">
        <f t="shared" si="1"/>
        <v>92.974238875878228</v>
      </c>
    </row>
    <row r="121" spans="2:9" x14ac:dyDescent="0.2">
      <c r="B121" s="201" t="s">
        <v>340</v>
      </c>
      <c r="C121" s="510">
        <v>40947912284.809998</v>
      </c>
      <c r="D121" s="510">
        <v>40718887412.029999</v>
      </c>
      <c r="E121" s="510">
        <v>44622894813.410004</v>
      </c>
      <c r="F121" s="510">
        <v>45397363254.709999</v>
      </c>
      <c r="G121" s="509">
        <v>46659964820</v>
      </c>
      <c r="H121" s="509">
        <v>53179464820</v>
      </c>
      <c r="I121" s="376">
        <f t="shared" si="1"/>
        <v>113.97236372798447</v>
      </c>
    </row>
    <row r="122" spans="2:9" ht="24.95" customHeight="1" x14ac:dyDescent="0.2">
      <c r="B122" s="377" t="s">
        <v>341</v>
      </c>
      <c r="C122" s="378">
        <v>685918759925.09985</v>
      </c>
      <c r="D122" s="378">
        <v>691501188888.29004</v>
      </c>
      <c r="E122" s="378">
        <v>767105854922.89001</v>
      </c>
      <c r="F122" s="378">
        <v>866731614443.06006</v>
      </c>
      <c r="G122" s="378">
        <v>891909135762</v>
      </c>
      <c r="H122" s="378">
        <v>912728745132</v>
      </c>
      <c r="I122" s="376">
        <f t="shared" si="1"/>
        <v>102.33427470750289</v>
      </c>
    </row>
    <row r="123" spans="2:9" x14ac:dyDescent="0.2">
      <c r="B123" s="201" t="s">
        <v>342</v>
      </c>
      <c r="C123" s="510">
        <v>10566518171.299999</v>
      </c>
      <c r="D123" s="510">
        <v>10006452463.120001</v>
      </c>
      <c r="E123" s="510">
        <v>9884374818.7099991</v>
      </c>
      <c r="F123" s="510">
        <v>10493086635.209999</v>
      </c>
      <c r="G123" s="509">
        <v>10099000000</v>
      </c>
      <c r="H123" s="509">
        <v>12000000000</v>
      </c>
      <c r="I123" s="376">
        <f t="shared" si="1"/>
        <v>118.8236459055352</v>
      </c>
    </row>
    <row r="124" spans="2:9" x14ac:dyDescent="0.2">
      <c r="B124" s="201" t="s">
        <v>343</v>
      </c>
      <c r="C124" s="510">
        <v>25838151702.41</v>
      </c>
      <c r="D124" s="510">
        <v>28299163275.919998</v>
      </c>
      <c r="E124" s="510">
        <v>3497490572.77</v>
      </c>
      <c r="F124" s="510">
        <v>2103180562.98</v>
      </c>
      <c r="G124" s="509">
        <v>1645387718</v>
      </c>
      <c r="H124" s="509">
        <v>4514528877</v>
      </c>
      <c r="I124" s="376">
        <f t="shared" si="1"/>
        <v>274.37477669320975</v>
      </c>
    </row>
    <row r="125" spans="2:9" ht="25.5" x14ac:dyDescent="0.2">
      <c r="B125" s="201" t="s">
        <v>670</v>
      </c>
      <c r="C125" s="510">
        <v>273894970.86000001</v>
      </c>
      <c r="D125" s="510">
        <v>155614415.41999999</v>
      </c>
      <c r="E125" s="510">
        <v>178545538.46000001</v>
      </c>
      <c r="F125" s="510">
        <v>206148900.19999999</v>
      </c>
      <c r="G125" s="509">
        <v>200000000</v>
      </c>
      <c r="H125" s="509">
        <v>220000000</v>
      </c>
      <c r="I125" s="376">
        <f t="shared" si="1"/>
        <v>110.00000000000001</v>
      </c>
    </row>
    <row r="126" spans="2:9" x14ac:dyDescent="0.2">
      <c r="B126" s="201" t="s">
        <v>344</v>
      </c>
      <c r="C126" s="510">
        <v>8406392749.5</v>
      </c>
      <c r="D126" s="510">
        <v>9154299153</v>
      </c>
      <c r="E126" s="510">
        <v>10011452816</v>
      </c>
      <c r="F126" s="510">
        <v>10848047589</v>
      </c>
      <c r="G126" s="509">
        <v>11000000000</v>
      </c>
      <c r="H126" s="509">
        <v>12400000000</v>
      </c>
      <c r="I126" s="376">
        <f t="shared" si="1"/>
        <v>112.72727272727272</v>
      </c>
    </row>
    <row r="127" spans="2:9" x14ac:dyDescent="0.2">
      <c r="B127" s="201" t="s">
        <v>345</v>
      </c>
      <c r="C127" s="510">
        <v>330768009</v>
      </c>
      <c r="D127" s="510">
        <v>372599318</v>
      </c>
      <c r="E127" s="510">
        <v>338035034</v>
      </c>
      <c r="F127" s="510">
        <v>272273549</v>
      </c>
      <c r="G127" s="509">
        <v>300000000</v>
      </c>
      <c r="H127" s="509">
        <v>300000000</v>
      </c>
      <c r="I127" s="376">
        <f t="shared" si="1"/>
        <v>100</v>
      </c>
    </row>
    <row r="128" spans="2:9" x14ac:dyDescent="0.2">
      <c r="B128" s="201" t="s">
        <v>346</v>
      </c>
      <c r="C128" s="509">
        <v>0</v>
      </c>
      <c r="D128" s="509">
        <v>0</v>
      </c>
      <c r="E128" s="509">
        <v>0</v>
      </c>
      <c r="F128" s="509">
        <v>0</v>
      </c>
      <c r="G128" s="509">
        <v>0</v>
      </c>
      <c r="H128" s="509">
        <v>0</v>
      </c>
      <c r="I128" s="376"/>
    </row>
    <row r="129" spans="2:9" ht="24.95" customHeight="1" x14ac:dyDescent="0.2">
      <c r="B129" s="377" t="s">
        <v>347</v>
      </c>
      <c r="C129" s="378">
        <v>45415725603.07</v>
      </c>
      <c r="D129" s="378">
        <v>47988128625.459999</v>
      </c>
      <c r="E129" s="378">
        <v>23909898779.939999</v>
      </c>
      <c r="F129" s="378">
        <v>23922737236.389999</v>
      </c>
      <c r="G129" s="378">
        <v>23244387718</v>
      </c>
      <c r="H129" s="378">
        <v>29434528877</v>
      </c>
      <c r="I129" s="376">
        <f t="shared" si="1"/>
        <v>126.63069139139542</v>
      </c>
    </row>
    <row r="130" spans="2:9" x14ac:dyDescent="0.2">
      <c r="B130" s="201" t="s">
        <v>348</v>
      </c>
      <c r="C130" s="510">
        <v>205959145.81999999</v>
      </c>
      <c r="D130" s="510">
        <v>266170574.19999999</v>
      </c>
      <c r="E130" s="510">
        <v>246988928</v>
      </c>
      <c r="F130" s="510">
        <v>276994901</v>
      </c>
      <c r="G130" s="509">
        <v>1382000000</v>
      </c>
      <c r="H130" s="509">
        <v>1600000000</v>
      </c>
      <c r="I130" s="376">
        <f t="shared" si="1"/>
        <v>115.77424023154848</v>
      </c>
    </row>
    <row r="131" spans="2:9" x14ac:dyDescent="0.2">
      <c r="B131" s="201" t="s">
        <v>349</v>
      </c>
      <c r="C131" s="510">
        <v>1947765766.1300001</v>
      </c>
      <c r="D131" s="510">
        <v>1945175601.8699999</v>
      </c>
      <c r="E131" s="510">
        <v>1924106832.74</v>
      </c>
      <c r="F131" s="510">
        <v>2121226923.3099999</v>
      </c>
      <c r="G131" s="509">
        <v>2121300000</v>
      </c>
      <c r="H131" s="509">
        <v>2291300000</v>
      </c>
      <c r="I131" s="376">
        <f t="shared" si="1"/>
        <v>108.01395370763211</v>
      </c>
    </row>
    <row r="132" spans="2:9" x14ac:dyDescent="0.2">
      <c r="B132" s="201" t="s">
        <v>817</v>
      </c>
      <c r="C132" s="510">
        <v>707612101.13</v>
      </c>
      <c r="D132" s="510">
        <v>770713820.92999995</v>
      </c>
      <c r="E132" s="510">
        <v>1995427739.3399999</v>
      </c>
      <c r="F132" s="510">
        <v>2976910417.6300001</v>
      </c>
      <c r="G132" s="509">
        <v>3420771933</v>
      </c>
      <c r="H132" s="509">
        <v>4161709610</v>
      </c>
      <c r="I132" s="376">
        <f t="shared" si="1"/>
        <v>121.65995545777884</v>
      </c>
    </row>
    <row r="133" spans="2:9" x14ac:dyDescent="0.2">
      <c r="B133" s="201" t="s">
        <v>350</v>
      </c>
      <c r="C133" s="510">
        <v>168931027.25</v>
      </c>
      <c r="D133" s="510">
        <v>203193800.49000001</v>
      </c>
      <c r="E133" s="510">
        <v>182070437.47</v>
      </c>
      <c r="F133" s="510">
        <v>186435302.78</v>
      </c>
      <c r="G133" s="509">
        <v>32250000</v>
      </c>
      <c r="H133" s="509">
        <v>42250000</v>
      </c>
      <c r="I133" s="376">
        <f t="shared" si="1"/>
        <v>131.00775193798449</v>
      </c>
    </row>
    <row r="134" spans="2:9" x14ac:dyDescent="0.2">
      <c r="B134" s="201" t="s">
        <v>423</v>
      </c>
      <c r="C134" s="510">
        <v>22487889740.82</v>
      </c>
      <c r="D134" s="510">
        <v>27574519078.529999</v>
      </c>
      <c r="E134" s="510">
        <v>24623062678.509998</v>
      </c>
      <c r="F134" s="510">
        <v>27000509496.650002</v>
      </c>
      <c r="G134" s="509">
        <v>25963595206</v>
      </c>
      <c r="H134" s="509">
        <v>27766555614</v>
      </c>
      <c r="I134" s="376">
        <f t="shared" si="1"/>
        <v>106.94418624884179</v>
      </c>
    </row>
    <row r="135" spans="2:9" x14ac:dyDescent="0.2">
      <c r="B135" s="201" t="s">
        <v>351</v>
      </c>
      <c r="C135" s="510">
        <v>20980102194.419998</v>
      </c>
      <c r="D135" s="510">
        <v>21463832595.68</v>
      </c>
      <c r="E135" s="510">
        <v>21951994297</v>
      </c>
      <c r="F135" s="510">
        <v>24104653279.75</v>
      </c>
      <c r="G135" s="509">
        <v>16572325561</v>
      </c>
      <c r="H135" s="509">
        <v>28887956387</v>
      </c>
      <c r="I135" s="376">
        <f t="shared" si="1"/>
        <v>174.31443933845128</v>
      </c>
    </row>
    <row r="136" spans="2:9" x14ac:dyDescent="0.2">
      <c r="B136" s="201" t="s">
        <v>352</v>
      </c>
      <c r="C136" s="510">
        <v>512959753.88</v>
      </c>
      <c r="D136" s="510">
        <v>648367124.30999994</v>
      </c>
      <c r="E136" s="510">
        <v>440697023</v>
      </c>
      <c r="F136" s="510">
        <v>476639699</v>
      </c>
      <c r="G136" s="509">
        <v>0</v>
      </c>
      <c r="H136" s="509">
        <v>0</v>
      </c>
      <c r="I136" s="376"/>
    </row>
    <row r="137" spans="2:9" x14ac:dyDescent="0.2">
      <c r="B137" s="201" t="s">
        <v>353</v>
      </c>
      <c r="C137" s="510">
        <v>40687674.399999999</v>
      </c>
      <c r="D137" s="510">
        <v>30857672.760000002</v>
      </c>
      <c r="E137" s="510">
        <v>46659096.119999997</v>
      </c>
      <c r="F137" s="510">
        <v>40486477.520000003</v>
      </c>
      <c r="G137" s="509">
        <v>85462500</v>
      </c>
      <c r="H137" s="509">
        <v>88919000</v>
      </c>
      <c r="I137" s="376">
        <f t="shared" si="1"/>
        <v>104.04446394617521</v>
      </c>
    </row>
    <row r="138" spans="2:9" x14ac:dyDescent="0.2">
      <c r="B138" s="201" t="s">
        <v>354</v>
      </c>
      <c r="C138" s="510">
        <v>1491387812.74</v>
      </c>
      <c r="D138" s="510">
        <v>1448613646.52</v>
      </c>
      <c r="E138" s="510">
        <v>1575051422.0799999</v>
      </c>
      <c r="F138" s="510">
        <v>1579735622.5699999</v>
      </c>
      <c r="G138" s="509">
        <v>1414752769</v>
      </c>
      <c r="H138" s="509">
        <v>1609542043</v>
      </c>
      <c r="I138" s="376">
        <f t="shared" ref="I138:I195" si="2">+H138/G138*100</f>
        <v>113.76843207295396</v>
      </c>
    </row>
    <row r="139" spans="2:9" ht="30" customHeight="1" x14ac:dyDescent="0.2">
      <c r="B139" s="377" t="s">
        <v>671</v>
      </c>
      <c r="C139" s="378">
        <v>48543295216.589996</v>
      </c>
      <c r="D139" s="378">
        <v>54351443915.290001</v>
      </c>
      <c r="E139" s="378">
        <v>52986058454.260002</v>
      </c>
      <c r="F139" s="378">
        <v>58763592120.209999</v>
      </c>
      <c r="G139" s="378">
        <v>50992457969</v>
      </c>
      <c r="H139" s="378">
        <v>66448232654</v>
      </c>
      <c r="I139" s="376">
        <f t="shared" si="2"/>
        <v>130.30992287996017</v>
      </c>
    </row>
    <row r="140" spans="2:9" ht="24.95" customHeight="1" x14ac:dyDescent="0.2">
      <c r="B140" s="377" t="s">
        <v>355</v>
      </c>
      <c r="C140" s="378">
        <v>779877780744.75989</v>
      </c>
      <c r="D140" s="378">
        <v>793840761429.04004</v>
      </c>
      <c r="E140" s="378">
        <v>844001812157.08997</v>
      </c>
      <c r="F140" s="378">
        <v>949417943799.66003</v>
      </c>
      <c r="G140" s="378">
        <v>966145981449</v>
      </c>
      <c r="H140" s="378">
        <v>1008611506663</v>
      </c>
      <c r="I140" s="376">
        <f t="shared" si="2"/>
        <v>104.3953528793145</v>
      </c>
    </row>
    <row r="141" spans="2:9" x14ac:dyDescent="0.2">
      <c r="B141" s="201" t="s">
        <v>818</v>
      </c>
      <c r="C141" s="510">
        <v>54695487470.120003</v>
      </c>
      <c r="D141" s="510">
        <v>63779846114.690002</v>
      </c>
      <c r="E141" s="510">
        <v>69979893671.75</v>
      </c>
      <c r="F141" s="510">
        <v>77330682093.740005</v>
      </c>
      <c r="G141" s="509">
        <v>126116376563</v>
      </c>
      <c r="H141" s="509">
        <v>127163295701</v>
      </c>
      <c r="I141" s="376">
        <f t="shared" si="2"/>
        <v>100.8301214850373</v>
      </c>
    </row>
    <row r="142" spans="2:9" x14ac:dyDescent="0.2">
      <c r="B142" s="201" t="s">
        <v>356</v>
      </c>
      <c r="C142" s="510">
        <v>3632085583.2800002</v>
      </c>
      <c r="D142" s="510">
        <v>4243081800.3699999</v>
      </c>
      <c r="E142" s="510">
        <v>3860703460.4899998</v>
      </c>
      <c r="F142" s="510">
        <v>3397277100.5900002</v>
      </c>
      <c r="G142" s="509">
        <v>5739823643</v>
      </c>
      <c r="H142" s="509">
        <v>5452709296</v>
      </c>
      <c r="I142" s="376">
        <f t="shared" si="2"/>
        <v>94.997854204978054</v>
      </c>
    </row>
    <row r="143" spans="2:9" x14ac:dyDescent="0.2">
      <c r="B143" s="383" t="s">
        <v>357</v>
      </c>
      <c r="C143" s="510">
        <v>5332452.1500000004</v>
      </c>
      <c r="D143" s="510">
        <v>5163789.1500000004</v>
      </c>
      <c r="E143" s="510">
        <v>4903833.1500000004</v>
      </c>
      <c r="F143" s="510">
        <v>4948138</v>
      </c>
      <c r="G143" s="509">
        <v>233081000</v>
      </c>
      <c r="H143" s="509">
        <v>324055000</v>
      </c>
      <c r="I143" s="376">
        <f t="shared" si="2"/>
        <v>139.03106645329305</v>
      </c>
    </row>
    <row r="144" spans="2:9" x14ac:dyDescent="0.2">
      <c r="B144" s="201" t="s">
        <v>358</v>
      </c>
      <c r="C144" s="510">
        <v>401777899.58999997</v>
      </c>
      <c r="D144" s="510">
        <v>111256451.61</v>
      </c>
      <c r="E144" s="510">
        <v>136838274.47</v>
      </c>
      <c r="F144" s="510">
        <v>247644266.50999999</v>
      </c>
      <c r="G144" s="509">
        <v>333368601</v>
      </c>
      <c r="H144" s="509">
        <v>438766901</v>
      </c>
      <c r="I144" s="376">
        <f t="shared" si="2"/>
        <v>131.61614491701934</v>
      </c>
    </row>
    <row r="145" spans="2:9" x14ac:dyDescent="0.2">
      <c r="B145" s="201" t="s">
        <v>359</v>
      </c>
      <c r="C145" s="510">
        <v>2639585466.8800001</v>
      </c>
      <c r="D145" s="510">
        <v>3265130639.2800002</v>
      </c>
      <c r="E145" s="510">
        <v>3199809460.04</v>
      </c>
      <c r="F145" s="510">
        <v>4463189571.3199997</v>
      </c>
      <c r="G145" s="509">
        <v>8196432026</v>
      </c>
      <c r="H145" s="509">
        <v>7326073268</v>
      </c>
      <c r="I145" s="376">
        <f t="shared" si="2"/>
        <v>89.381248386625728</v>
      </c>
    </row>
    <row r="146" spans="2:9" ht="24.95" customHeight="1" x14ac:dyDescent="0.2">
      <c r="B146" s="377" t="s">
        <v>360</v>
      </c>
      <c r="C146" s="378">
        <v>61374268872.019997</v>
      </c>
      <c r="D146" s="378">
        <v>71404478795.100006</v>
      </c>
      <c r="E146" s="378">
        <v>77182148699.899994</v>
      </c>
      <c r="F146" s="378">
        <v>85443741170.160004</v>
      </c>
      <c r="G146" s="378">
        <v>140619081833</v>
      </c>
      <c r="H146" s="378">
        <v>140704900166</v>
      </c>
      <c r="I146" s="376">
        <f t="shared" si="2"/>
        <v>100.06102893852054</v>
      </c>
    </row>
    <row r="147" spans="2:9" x14ac:dyDescent="0.2">
      <c r="B147" s="201" t="s">
        <v>819</v>
      </c>
      <c r="C147" s="510">
        <v>13569153.43</v>
      </c>
      <c r="D147" s="510">
        <v>13336386.560000001</v>
      </c>
      <c r="E147" s="510">
        <v>8650975</v>
      </c>
      <c r="F147" s="510">
        <v>8809988.4800000004</v>
      </c>
      <c r="G147" s="509">
        <v>19926950</v>
      </c>
      <c r="H147" s="509">
        <v>19926950</v>
      </c>
      <c r="I147" s="376">
        <f t="shared" si="2"/>
        <v>100</v>
      </c>
    </row>
    <row r="148" spans="2:9" x14ac:dyDescent="0.2">
      <c r="B148" s="201" t="s">
        <v>361</v>
      </c>
      <c r="C148" s="510">
        <v>3512892672.3000002</v>
      </c>
      <c r="D148" s="510">
        <v>2915585968.3600001</v>
      </c>
      <c r="E148" s="510">
        <v>11816870426.33</v>
      </c>
      <c r="F148" s="510">
        <v>10690231662.43</v>
      </c>
      <c r="G148" s="509">
        <v>3313721152</v>
      </c>
      <c r="H148" s="509">
        <v>3620526163</v>
      </c>
      <c r="I148" s="376">
        <f t="shared" si="2"/>
        <v>109.25862487900733</v>
      </c>
    </row>
    <row r="149" spans="2:9" x14ac:dyDescent="0.2">
      <c r="B149" s="201" t="s">
        <v>362</v>
      </c>
      <c r="C149" s="510">
        <v>369650537.70999998</v>
      </c>
      <c r="D149" s="510">
        <v>571828339.42999995</v>
      </c>
      <c r="E149" s="510">
        <v>325170471.44</v>
      </c>
      <c r="F149" s="510">
        <v>370295532.63</v>
      </c>
      <c r="G149" s="509">
        <v>319928243</v>
      </c>
      <c r="H149" s="509">
        <v>412680182</v>
      </c>
      <c r="I149" s="376">
        <f t="shared" si="2"/>
        <v>128.99148200554461</v>
      </c>
    </row>
    <row r="150" spans="2:9" x14ac:dyDescent="0.2">
      <c r="B150" s="201" t="s">
        <v>363</v>
      </c>
      <c r="C150" s="510">
        <v>150824654.06999999</v>
      </c>
      <c r="D150" s="510">
        <v>253488336.12</v>
      </c>
      <c r="E150" s="510">
        <v>221463266.69</v>
      </c>
      <c r="F150" s="510">
        <v>23778993.289999999</v>
      </c>
      <c r="G150" s="509">
        <v>13276782</v>
      </c>
      <c r="H150" s="509">
        <v>11146782</v>
      </c>
      <c r="I150" s="376">
        <f t="shared" si="2"/>
        <v>83.956955834629213</v>
      </c>
    </row>
    <row r="151" spans="2:9" ht="25.5" x14ac:dyDescent="0.2">
      <c r="B151" s="374" t="s">
        <v>364</v>
      </c>
      <c r="C151" s="510">
        <v>29831606.469999999</v>
      </c>
      <c r="D151" s="510">
        <v>17883065.530000001</v>
      </c>
      <c r="E151" s="510">
        <v>16772487.58</v>
      </c>
      <c r="F151" s="510">
        <v>19003467.59</v>
      </c>
      <c r="G151" s="509">
        <v>8852760</v>
      </c>
      <c r="H151" s="509">
        <v>3313909</v>
      </c>
      <c r="I151" s="376">
        <f t="shared" si="2"/>
        <v>37.43362521970549</v>
      </c>
    </row>
    <row r="152" spans="2:9" x14ac:dyDescent="0.2">
      <c r="B152" s="374" t="s">
        <v>365</v>
      </c>
      <c r="C152" s="510">
        <v>47546.47</v>
      </c>
      <c r="D152" s="510">
        <v>425652.16</v>
      </c>
      <c r="E152" s="510">
        <v>158120.91</v>
      </c>
      <c r="F152" s="510">
        <v>355484.81</v>
      </c>
      <c r="G152" s="509">
        <v>786000</v>
      </c>
      <c r="H152" s="509">
        <v>800000</v>
      </c>
      <c r="I152" s="376">
        <f t="shared" si="2"/>
        <v>101.78117048346056</v>
      </c>
    </row>
    <row r="153" spans="2:9" ht="24.95" customHeight="1" x14ac:dyDescent="0.2">
      <c r="B153" s="377" t="s">
        <v>366</v>
      </c>
      <c r="C153" s="378">
        <v>4076816170.4499998</v>
      </c>
      <c r="D153" s="378">
        <v>3772547748.1599998</v>
      </c>
      <c r="E153" s="378">
        <v>12389085747.950001</v>
      </c>
      <c r="F153" s="378">
        <v>11112475129.23</v>
      </c>
      <c r="G153" s="378">
        <v>3676491887</v>
      </c>
      <c r="H153" s="378">
        <v>4068393986</v>
      </c>
      <c r="I153" s="376">
        <f t="shared" si="2"/>
        <v>110.65967533848662</v>
      </c>
    </row>
    <row r="154" spans="2:9" x14ac:dyDescent="0.2">
      <c r="B154" s="201" t="s">
        <v>367</v>
      </c>
      <c r="C154" s="510">
        <v>64268120501.730003</v>
      </c>
      <c r="D154" s="510">
        <v>60345062492.339996</v>
      </c>
      <c r="E154" s="510">
        <v>59461361228.970001</v>
      </c>
      <c r="F154" s="510">
        <v>65849970072.760002</v>
      </c>
      <c r="G154" s="509">
        <v>63570743483</v>
      </c>
      <c r="H154" s="509">
        <v>70042635125</v>
      </c>
      <c r="I154" s="376">
        <f t="shared" si="2"/>
        <v>110.18061341964751</v>
      </c>
    </row>
    <row r="155" spans="2:9" x14ac:dyDescent="0.2">
      <c r="B155" s="374" t="s">
        <v>820</v>
      </c>
      <c r="C155" s="510">
        <v>22977539.02</v>
      </c>
      <c r="D155" s="510">
        <v>35563659.210000001</v>
      </c>
      <c r="E155" s="510">
        <v>29003244.280000001</v>
      </c>
      <c r="F155" s="510">
        <v>32927029.050000001</v>
      </c>
      <c r="G155" s="509">
        <v>14170053</v>
      </c>
      <c r="H155" s="509">
        <v>4476438</v>
      </c>
      <c r="I155" s="376">
        <f t="shared" si="2"/>
        <v>31.590834557922964</v>
      </c>
    </row>
    <row r="156" spans="2:9" x14ac:dyDescent="0.2">
      <c r="B156" s="374" t="s">
        <v>821</v>
      </c>
      <c r="C156" s="510">
        <v>477841169.31</v>
      </c>
      <c r="D156" s="510">
        <v>499722313.83999997</v>
      </c>
      <c r="E156" s="510">
        <v>492543877.19999999</v>
      </c>
      <c r="F156" s="510">
        <v>509637108.27999997</v>
      </c>
      <c r="G156" s="509">
        <v>486564999</v>
      </c>
      <c r="H156" s="509">
        <v>532375249</v>
      </c>
      <c r="I156" s="376">
        <f t="shared" si="2"/>
        <v>109.41503192670051</v>
      </c>
    </row>
    <row r="157" spans="2:9" ht="24.95" customHeight="1" x14ac:dyDescent="0.2">
      <c r="B157" s="377" t="s">
        <v>368</v>
      </c>
      <c r="C157" s="378">
        <v>64768939210.059998</v>
      </c>
      <c r="D157" s="378">
        <v>60880348465.389999</v>
      </c>
      <c r="E157" s="378">
        <v>59982908350.449997</v>
      </c>
      <c r="F157" s="378">
        <v>66392534210.089996</v>
      </c>
      <c r="G157" s="378">
        <v>64071478535</v>
      </c>
      <c r="H157" s="378">
        <v>70579486812</v>
      </c>
      <c r="I157" s="376">
        <f t="shared" si="2"/>
        <v>110.15741859842505</v>
      </c>
    </row>
    <row r="158" spans="2:9" x14ac:dyDescent="0.2">
      <c r="B158" s="201" t="s">
        <v>369</v>
      </c>
      <c r="C158" s="510">
        <v>238791520.03999999</v>
      </c>
      <c r="D158" s="510">
        <v>232310317.91999999</v>
      </c>
      <c r="E158" s="510">
        <v>230773730.74000001</v>
      </c>
      <c r="F158" s="510">
        <v>241844101.77000001</v>
      </c>
      <c r="G158" s="509">
        <v>242300618</v>
      </c>
      <c r="H158" s="509">
        <v>244174723</v>
      </c>
      <c r="I158" s="376">
        <f t="shared" si="2"/>
        <v>100.77346274040457</v>
      </c>
    </row>
    <row r="159" spans="2:9" x14ac:dyDescent="0.2">
      <c r="B159" s="201" t="s">
        <v>370</v>
      </c>
      <c r="C159" s="510">
        <v>14659999128.23</v>
      </c>
      <c r="D159" s="510">
        <v>14697512446.709999</v>
      </c>
      <c r="E159" s="510">
        <v>15945390087.32</v>
      </c>
      <c r="F159" s="510">
        <v>17062085000.690001</v>
      </c>
      <c r="G159" s="509">
        <v>16313001358</v>
      </c>
      <c r="H159" s="509">
        <v>17903455258</v>
      </c>
      <c r="I159" s="376">
        <f t="shared" si="2"/>
        <v>109.74960931527191</v>
      </c>
    </row>
    <row r="160" spans="2:9" x14ac:dyDescent="0.2">
      <c r="B160" s="201" t="s">
        <v>371</v>
      </c>
      <c r="C160" s="510">
        <v>3459895247.0900002</v>
      </c>
      <c r="D160" s="510">
        <v>3490019687.29</v>
      </c>
      <c r="E160" s="510">
        <v>3594172371.4899998</v>
      </c>
      <c r="F160" s="510">
        <v>3988816234.8699999</v>
      </c>
      <c r="G160" s="509">
        <v>3826581638</v>
      </c>
      <c r="H160" s="509">
        <v>4287890602</v>
      </c>
      <c r="I160" s="376">
        <f t="shared" si="2"/>
        <v>112.055380170619</v>
      </c>
    </row>
    <row r="161" spans="2:9" x14ac:dyDescent="0.2">
      <c r="B161" s="201" t="s">
        <v>372</v>
      </c>
      <c r="C161" s="510">
        <v>10625903246.860001</v>
      </c>
      <c r="D161" s="510">
        <v>11034577445.040001</v>
      </c>
      <c r="E161" s="510">
        <v>10371190996.530001</v>
      </c>
      <c r="F161" s="510">
        <v>11509202660.129999</v>
      </c>
      <c r="G161" s="509">
        <v>10494616012</v>
      </c>
      <c r="H161" s="509">
        <v>12037229560</v>
      </c>
      <c r="I161" s="376">
        <f t="shared" si="2"/>
        <v>114.69909471900743</v>
      </c>
    </row>
    <row r="162" spans="2:9" x14ac:dyDescent="0.2">
      <c r="B162" s="201" t="s">
        <v>373</v>
      </c>
      <c r="C162" s="510">
        <v>377582093.27999997</v>
      </c>
      <c r="D162" s="510">
        <v>377187450.41000003</v>
      </c>
      <c r="E162" s="510">
        <v>421449311.27999997</v>
      </c>
      <c r="F162" s="510">
        <v>445873549.04000002</v>
      </c>
      <c r="G162" s="509">
        <v>390752578</v>
      </c>
      <c r="H162" s="509">
        <v>424847421</v>
      </c>
      <c r="I162" s="376">
        <f t="shared" si="2"/>
        <v>108.72543008532627</v>
      </c>
    </row>
    <row r="163" spans="2:9" x14ac:dyDescent="0.2">
      <c r="B163" s="201" t="s">
        <v>374</v>
      </c>
      <c r="C163" s="510">
        <v>966253709.20000005</v>
      </c>
      <c r="D163" s="510">
        <v>909354665.13999999</v>
      </c>
      <c r="E163" s="510">
        <v>1089066518.51</v>
      </c>
      <c r="F163" s="510">
        <v>1486674755.02</v>
      </c>
      <c r="G163" s="509">
        <v>1991698855</v>
      </c>
      <c r="H163" s="509">
        <v>2093712243</v>
      </c>
      <c r="I163" s="376">
        <f t="shared" si="2"/>
        <v>105.12192833489378</v>
      </c>
    </row>
    <row r="164" spans="2:9" x14ac:dyDescent="0.2">
      <c r="B164" s="201" t="s">
        <v>375</v>
      </c>
      <c r="C164" s="510">
        <v>226400160.38</v>
      </c>
      <c r="D164" s="510">
        <v>222500341.88999999</v>
      </c>
      <c r="E164" s="510">
        <v>222642850.77000001</v>
      </c>
      <c r="F164" s="510">
        <v>234120064.55000001</v>
      </c>
      <c r="G164" s="509">
        <v>220996985</v>
      </c>
      <c r="H164" s="509">
        <v>242478660</v>
      </c>
      <c r="I164" s="376">
        <f t="shared" si="2"/>
        <v>109.72034754229792</v>
      </c>
    </row>
    <row r="165" spans="2:9" x14ac:dyDescent="0.2">
      <c r="B165" s="201" t="s">
        <v>376</v>
      </c>
      <c r="C165" s="510">
        <v>6112531.5499999998</v>
      </c>
      <c r="D165" s="510">
        <v>5624172.1399999997</v>
      </c>
      <c r="E165" s="510">
        <v>6563661.0300000003</v>
      </c>
      <c r="F165" s="510">
        <v>6490286.5099999998</v>
      </c>
      <c r="G165" s="509">
        <v>0</v>
      </c>
      <c r="H165" s="509">
        <v>0</v>
      </c>
      <c r="I165" s="376"/>
    </row>
    <row r="166" spans="2:9" x14ac:dyDescent="0.2">
      <c r="B166" s="201" t="s">
        <v>377</v>
      </c>
      <c r="C166" s="510">
        <v>116452741.48999999</v>
      </c>
      <c r="D166" s="510">
        <v>110853387.34999999</v>
      </c>
      <c r="E166" s="510">
        <v>118324196.73</v>
      </c>
      <c r="F166" s="510">
        <v>121143775.42</v>
      </c>
      <c r="G166" s="509">
        <v>105826467</v>
      </c>
      <c r="H166" s="509">
        <v>123631331</v>
      </c>
      <c r="I166" s="376">
        <f t="shared" si="2"/>
        <v>116.82458510119211</v>
      </c>
    </row>
    <row r="167" spans="2:9" ht="24.95" customHeight="1" x14ac:dyDescent="0.2">
      <c r="B167" s="377" t="s">
        <v>378</v>
      </c>
      <c r="C167" s="378">
        <v>30677390378.120003</v>
      </c>
      <c r="D167" s="378">
        <v>31079939913.889999</v>
      </c>
      <c r="E167" s="378">
        <v>31999573724.400002</v>
      </c>
      <c r="F167" s="378">
        <v>35096250428</v>
      </c>
      <c r="G167" s="378">
        <v>33585774511</v>
      </c>
      <c r="H167" s="378">
        <v>37357419798</v>
      </c>
      <c r="I167" s="376">
        <f t="shared" si="2"/>
        <v>111.22988926685228</v>
      </c>
    </row>
    <row r="168" spans="2:9" ht="19.5" customHeight="1" x14ac:dyDescent="0.2">
      <c r="B168" s="201" t="s">
        <v>822</v>
      </c>
      <c r="C168" s="510">
        <v>12470007314.18</v>
      </c>
      <c r="D168" s="510">
        <v>12914342102.01</v>
      </c>
      <c r="E168" s="510">
        <v>12854666881.940001</v>
      </c>
      <c r="F168" s="510">
        <v>14278568616.1</v>
      </c>
      <c r="G168" s="509">
        <v>12196174314</v>
      </c>
      <c r="H168" s="509">
        <v>12877333220</v>
      </c>
      <c r="I168" s="376">
        <f t="shared" si="2"/>
        <v>105.58502107679861</v>
      </c>
    </row>
    <row r="169" spans="2:9" ht="28.5" customHeight="1" x14ac:dyDescent="0.2">
      <c r="B169" s="201" t="s">
        <v>672</v>
      </c>
      <c r="C169" s="510">
        <v>9675561.3800000008</v>
      </c>
      <c r="D169" s="510">
        <v>20630337.690000001</v>
      </c>
      <c r="E169" s="510">
        <v>0</v>
      </c>
      <c r="F169" s="510">
        <v>1530760.33</v>
      </c>
      <c r="G169" s="509">
        <v>60000000</v>
      </c>
      <c r="H169" s="509">
        <v>60000000</v>
      </c>
      <c r="I169" s="376">
        <f t="shared" si="2"/>
        <v>100</v>
      </c>
    </row>
    <row r="170" spans="2:9" ht="25.5" x14ac:dyDescent="0.2">
      <c r="B170" s="201" t="s">
        <v>673</v>
      </c>
      <c r="C170" s="510">
        <v>539863310.87</v>
      </c>
      <c r="D170" s="510">
        <v>693776180.49000001</v>
      </c>
      <c r="E170" s="510">
        <v>1322433493.51</v>
      </c>
      <c r="F170" s="510">
        <v>3019045490.27</v>
      </c>
      <c r="G170" s="509">
        <v>1421903463</v>
      </c>
      <c r="H170" s="509">
        <v>2758801468</v>
      </c>
      <c r="I170" s="376">
        <f t="shared" si="2"/>
        <v>194.02171383557564</v>
      </c>
    </row>
    <row r="171" spans="2:9" ht="25.5" x14ac:dyDescent="0.2">
      <c r="B171" s="201" t="s">
        <v>674</v>
      </c>
      <c r="C171" s="510">
        <v>10811603.789999999</v>
      </c>
      <c r="D171" s="510">
        <v>9602135.5299999993</v>
      </c>
      <c r="E171" s="510">
        <v>6426581.4299999997</v>
      </c>
      <c r="F171" s="510">
        <v>6315319.9199999999</v>
      </c>
      <c r="G171" s="509">
        <v>2821120</v>
      </c>
      <c r="H171" s="509">
        <v>1221356</v>
      </c>
      <c r="I171" s="376">
        <f t="shared" si="2"/>
        <v>43.293301950998185</v>
      </c>
    </row>
    <row r="172" spans="2:9" ht="25.5" x14ac:dyDescent="0.2">
      <c r="B172" s="201" t="s">
        <v>675</v>
      </c>
      <c r="C172" s="510">
        <v>45557439.869999997</v>
      </c>
      <c r="D172" s="510">
        <v>44729684.109999999</v>
      </c>
      <c r="E172" s="510">
        <v>58526029.659999996</v>
      </c>
      <c r="F172" s="510">
        <v>51876894.159999996</v>
      </c>
      <c r="G172" s="509">
        <v>24475000</v>
      </c>
      <c r="H172" s="509">
        <v>42475000</v>
      </c>
      <c r="I172" s="376">
        <f t="shared" si="2"/>
        <v>173.5444330949949</v>
      </c>
    </row>
    <row r="173" spans="2:9" ht="24.95" customHeight="1" x14ac:dyDescent="0.2">
      <c r="B173" s="377" t="s">
        <v>379</v>
      </c>
      <c r="C173" s="378">
        <v>13075915230.090002</v>
      </c>
      <c r="D173" s="378">
        <v>13683080439.83</v>
      </c>
      <c r="E173" s="378">
        <v>14242052986.540001</v>
      </c>
      <c r="F173" s="378">
        <v>17357337080.779999</v>
      </c>
      <c r="G173" s="378">
        <v>13705373897</v>
      </c>
      <c r="H173" s="378">
        <v>15739831044</v>
      </c>
      <c r="I173" s="376">
        <f t="shared" si="2"/>
        <v>114.84422944087156</v>
      </c>
    </row>
    <row r="174" spans="2:9" ht="24.95" customHeight="1" x14ac:dyDescent="0.2">
      <c r="B174" s="377" t="s">
        <v>380</v>
      </c>
      <c r="C174" s="378">
        <v>173973329860.73999</v>
      </c>
      <c r="D174" s="378">
        <v>180820395362.37</v>
      </c>
      <c r="E174" s="378">
        <v>195795769509.23999</v>
      </c>
      <c r="F174" s="378">
        <v>215402338018.26001</v>
      </c>
      <c r="G174" s="378">
        <v>255658200663</v>
      </c>
      <c r="H174" s="378">
        <v>268450031806</v>
      </c>
      <c r="I174" s="376">
        <f t="shared" si="2"/>
        <v>105.00348946751048</v>
      </c>
    </row>
    <row r="175" spans="2:9" x14ac:dyDescent="0.2">
      <c r="B175" s="201" t="s">
        <v>381</v>
      </c>
      <c r="C175" s="510">
        <v>2710354293.77</v>
      </c>
      <c r="D175" s="510">
        <v>2765947498.9099998</v>
      </c>
      <c r="E175" s="510">
        <v>3146968097.9000001</v>
      </c>
      <c r="F175" s="510">
        <v>3051846418.3600001</v>
      </c>
      <c r="G175" s="509">
        <v>3810311600</v>
      </c>
      <c r="H175" s="509">
        <v>3234462109</v>
      </c>
      <c r="I175" s="376">
        <f t="shared" si="2"/>
        <v>84.887076138339964</v>
      </c>
    </row>
    <row r="176" spans="2:9" x14ac:dyDescent="0.2">
      <c r="B176" s="201" t="s">
        <v>382</v>
      </c>
      <c r="C176" s="510">
        <v>113708014.53</v>
      </c>
      <c r="D176" s="510">
        <v>113383832.13</v>
      </c>
      <c r="E176" s="510">
        <v>128887867.63</v>
      </c>
      <c r="F176" s="510">
        <v>145466451.03999999</v>
      </c>
      <c r="G176" s="509">
        <v>190797287</v>
      </c>
      <c r="H176" s="509">
        <v>201393839</v>
      </c>
      <c r="I176" s="376">
        <f t="shared" si="2"/>
        <v>105.55382739797552</v>
      </c>
    </row>
    <row r="177" spans="2:9" x14ac:dyDescent="0.2">
      <c r="B177" s="201" t="s">
        <v>383</v>
      </c>
      <c r="C177" s="510">
        <v>623587131.48000002</v>
      </c>
      <c r="D177" s="510">
        <v>935360576.44000006</v>
      </c>
      <c r="E177" s="510">
        <v>1034547959.15</v>
      </c>
      <c r="F177" s="510">
        <v>776531461.03999996</v>
      </c>
      <c r="G177" s="509">
        <v>590376060</v>
      </c>
      <c r="H177" s="509">
        <v>648573450</v>
      </c>
      <c r="I177" s="376">
        <f t="shared" si="2"/>
        <v>109.857681221017</v>
      </c>
    </row>
    <row r="178" spans="2:9" x14ac:dyDescent="0.2">
      <c r="B178" s="201" t="s">
        <v>823</v>
      </c>
      <c r="C178" s="510">
        <v>97731447815.759995</v>
      </c>
      <c r="D178" s="510">
        <v>84765858956.949997</v>
      </c>
      <c r="E178" s="510">
        <v>82481226480.699997</v>
      </c>
      <c r="F178" s="510">
        <v>84693457201.470001</v>
      </c>
      <c r="G178" s="509">
        <v>90914148775</v>
      </c>
      <c r="H178" s="509">
        <v>94622176269</v>
      </c>
      <c r="I178" s="376">
        <f t="shared" si="2"/>
        <v>104.07860332408418</v>
      </c>
    </row>
    <row r="179" spans="2:9" x14ac:dyDescent="0.2">
      <c r="B179" s="201" t="s">
        <v>824</v>
      </c>
      <c r="C179" s="510">
        <v>5802659197.3800001</v>
      </c>
      <c r="D179" s="510">
        <v>5716447834.2700005</v>
      </c>
      <c r="E179" s="510">
        <v>5979200958.21</v>
      </c>
      <c r="F179" s="510">
        <v>6610760708.1999998</v>
      </c>
      <c r="G179" s="509">
        <v>5809845503</v>
      </c>
      <c r="H179" s="509">
        <v>6484244926</v>
      </c>
      <c r="I179" s="376">
        <f t="shared" si="2"/>
        <v>111.6078718900832</v>
      </c>
    </row>
    <row r="180" spans="2:9" x14ac:dyDescent="0.2">
      <c r="B180" s="201" t="s">
        <v>384</v>
      </c>
      <c r="C180" s="511">
        <v>0</v>
      </c>
      <c r="D180" s="511">
        <v>0</v>
      </c>
      <c r="E180" s="510">
        <v>38610843.5</v>
      </c>
      <c r="F180" s="510">
        <v>4372120</v>
      </c>
      <c r="G180" s="509">
        <v>0</v>
      </c>
      <c r="H180" s="509">
        <v>0</v>
      </c>
      <c r="I180" s="376"/>
    </row>
    <row r="181" spans="2:9" x14ac:dyDescent="0.2">
      <c r="B181" s="201" t="s">
        <v>385</v>
      </c>
      <c r="C181" s="510">
        <v>684268261.96000004</v>
      </c>
      <c r="D181" s="510">
        <v>786015380.04999995</v>
      </c>
      <c r="E181" s="510">
        <v>764846950.77999997</v>
      </c>
      <c r="F181" s="510">
        <v>830700338.98000002</v>
      </c>
      <c r="G181" s="509">
        <v>805430296</v>
      </c>
      <c r="H181" s="509">
        <v>864209223</v>
      </c>
      <c r="I181" s="376">
        <f t="shared" si="2"/>
        <v>107.29782915938388</v>
      </c>
    </row>
    <row r="182" spans="2:9" x14ac:dyDescent="0.2">
      <c r="B182" s="201" t="s">
        <v>386</v>
      </c>
      <c r="C182" s="510">
        <v>563843750</v>
      </c>
      <c r="D182" s="510">
        <v>1042010635.64</v>
      </c>
      <c r="E182" s="510">
        <v>575007394.10000002</v>
      </c>
      <c r="F182" s="510">
        <v>545757499.98000002</v>
      </c>
      <c r="G182" s="509">
        <v>705640000</v>
      </c>
      <c r="H182" s="509">
        <v>1250960000</v>
      </c>
      <c r="I182" s="376">
        <f t="shared" si="2"/>
        <v>177.28019953517372</v>
      </c>
    </row>
    <row r="183" spans="2:9" ht="24.95" customHeight="1" x14ac:dyDescent="0.2">
      <c r="B183" s="377" t="s">
        <v>676</v>
      </c>
      <c r="C183" s="378">
        <v>108229868464.88</v>
      </c>
      <c r="D183" s="378">
        <v>96125024714.389999</v>
      </c>
      <c r="E183" s="378">
        <v>94149296551.970001</v>
      </c>
      <c r="F183" s="378">
        <v>96658892199.070007</v>
      </c>
      <c r="G183" s="378">
        <v>102826549521</v>
      </c>
      <c r="H183" s="378">
        <v>107306019816</v>
      </c>
      <c r="I183" s="376">
        <f t="shared" si="2"/>
        <v>104.35633629239418</v>
      </c>
    </row>
    <row r="184" spans="2:9" x14ac:dyDescent="0.2">
      <c r="B184" s="201" t="s">
        <v>387</v>
      </c>
      <c r="C184" s="510">
        <v>1277547062.29</v>
      </c>
      <c r="D184" s="510">
        <v>1324448820.8800001</v>
      </c>
      <c r="E184" s="510">
        <v>1205892203.8900001</v>
      </c>
      <c r="F184" s="510">
        <v>1287228552.1900001</v>
      </c>
      <c r="G184" s="509">
        <v>1145854306</v>
      </c>
      <c r="H184" s="509">
        <v>1305863194</v>
      </c>
      <c r="I184" s="376">
        <f t="shared" si="2"/>
        <v>113.96415645184126</v>
      </c>
    </row>
    <row r="185" spans="2:9" x14ac:dyDescent="0.2">
      <c r="B185" s="201" t="s">
        <v>825</v>
      </c>
      <c r="C185" s="510">
        <v>4529291180.9300003</v>
      </c>
      <c r="D185" s="510">
        <v>4627334510.6099997</v>
      </c>
      <c r="E185" s="510">
        <v>6654885522.1599998</v>
      </c>
      <c r="F185" s="510">
        <v>6322259894.0799999</v>
      </c>
      <c r="G185" s="509">
        <v>4621294434</v>
      </c>
      <c r="H185" s="509">
        <v>5675435837</v>
      </c>
      <c r="I185" s="376">
        <f t="shared" si="2"/>
        <v>122.810522420827</v>
      </c>
    </row>
    <row r="186" spans="2:9" ht="24.95" customHeight="1" x14ac:dyDescent="0.2">
      <c r="B186" s="377" t="s">
        <v>826</v>
      </c>
      <c r="C186" s="378">
        <v>5806838243.2200003</v>
      </c>
      <c r="D186" s="378">
        <v>5951783331.4899998</v>
      </c>
      <c r="E186" s="378">
        <v>7860777726.0500002</v>
      </c>
      <c r="F186" s="378">
        <v>7609488446.2700005</v>
      </c>
      <c r="G186" s="378">
        <v>5767148740</v>
      </c>
      <c r="H186" s="378">
        <v>6981299031</v>
      </c>
      <c r="I186" s="376">
        <f t="shared" si="2"/>
        <v>121.05286937683526</v>
      </c>
    </row>
    <row r="187" spans="2:9" x14ac:dyDescent="0.2">
      <c r="B187" s="201" t="s">
        <v>388</v>
      </c>
      <c r="C187" s="510">
        <v>40343593034.519997</v>
      </c>
      <c r="D187" s="510">
        <v>42445707162.290001</v>
      </c>
      <c r="E187" s="510">
        <v>49921660527.849998</v>
      </c>
      <c r="F187" s="510">
        <v>68531337277.489998</v>
      </c>
      <c r="G187" s="509">
        <v>95225880286</v>
      </c>
      <c r="H187" s="509">
        <v>100225880286</v>
      </c>
      <c r="I187" s="376">
        <f t="shared" si="2"/>
        <v>105.25067343560708</v>
      </c>
    </row>
    <row r="188" spans="2:9" x14ac:dyDescent="0.2">
      <c r="B188" s="201" t="s">
        <v>389</v>
      </c>
      <c r="C188" s="510">
        <v>40916572.619999997</v>
      </c>
      <c r="D188" s="510">
        <v>47500450.359999999</v>
      </c>
      <c r="E188" s="510">
        <v>65001700.210000001</v>
      </c>
      <c r="F188" s="510">
        <v>59351834.799999997</v>
      </c>
      <c r="G188" s="509">
        <v>83000000</v>
      </c>
      <c r="H188" s="509">
        <v>0</v>
      </c>
      <c r="I188" s="376">
        <f t="shared" si="2"/>
        <v>0</v>
      </c>
    </row>
    <row r="189" spans="2:9" x14ac:dyDescent="0.2">
      <c r="B189" s="201" t="s">
        <v>390</v>
      </c>
      <c r="C189" s="511">
        <v>0</v>
      </c>
      <c r="D189" s="511">
        <v>0</v>
      </c>
      <c r="E189" s="511">
        <v>0</v>
      </c>
      <c r="F189" s="511">
        <v>0</v>
      </c>
      <c r="G189" s="509">
        <v>0</v>
      </c>
      <c r="H189" s="509">
        <v>0</v>
      </c>
      <c r="I189" s="376"/>
    </row>
    <row r="190" spans="2:9" x14ac:dyDescent="0.2">
      <c r="B190" s="201" t="s">
        <v>391</v>
      </c>
      <c r="C190" s="510">
        <v>258847112.13</v>
      </c>
      <c r="D190" s="510">
        <v>296987537.50999999</v>
      </c>
      <c r="E190" s="510">
        <v>354581863.85000002</v>
      </c>
      <c r="F190" s="510">
        <v>488042580.35000002</v>
      </c>
      <c r="G190" s="509">
        <v>42085000</v>
      </c>
      <c r="H190" s="509">
        <v>46515000</v>
      </c>
      <c r="I190" s="376">
        <f t="shared" si="2"/>
        <v>110.5263157894737</v>
      </c>
    </row>
    <row r="191" spans="2:9" ht="24.95" customHeight="1" x14ac:dyDescent="0.2">
      <c r="B191" s="377" t="s">
        <v>392</v>
      </c>
      <c r="C191" s="378">
        <v>40643356719.269997</v>
      </c>
      <c r="D191" s="378">
        <v>42790195150.160004</v>
      </c>
      <c r="E191" s="378">
        <v>50341244091.910004</v>
      </c>
      <c r="F191" s="378">
        <v>69078731692.639999</v>
      </c>
      <c r="G191" s="378">
        <v>95350965286</v>
      </c>
      <c r="H191" s="378">
        <v>100272395286</v>
      </c>
      <c r="I191" s="376">
        <f t="shared" si="2"/>
        <v>105.16138455991342</v>
      </c>
    </row>
    <row r="192" spans="2:9" x14ac:dyDescent="0.2">
      <c r="B192" s="201" t="s">
        <v>393</v>
      </c>
      <c r="C192" s="510">
        <v>25928394662.610001</v>
      </c>
      <c r="D192" s="510">
        <v>17628104530.560001</v>
      </c>
      <c r="E192" s="510">
        <v>14991069397.049999</v>
      </c>
      <c r="F192" s="510">
        <v>14160101127.42</v>
      </c>
      <c r="G192" s="509">
        <v>69353796200</v>
      </c>
      <c r="H192" s="509">
        <v>33383841707</v>
      </c>
      <c r="I192" s="376">
        <f t="shared" si="2"/>
        <v>48.135565082448942</v>
      </c>
    </row>
    <row r="193" spans="2:9" ht="24.95" customHeight="1" x14ac:dyDescent="0.2">
      <c r="B193" s="377" t="s">
        <v>394</v>
      </c>
      <c r="C193" s="378">
        <v>25928394662.610001</v>
      </c>
      <c r="D193" s="378">
        <v>17628104530.560001</v>
      </c>
      <c r="E193" s="378">
        <v>14991069397.049999</v>
      </c>
      <c r="F193" s="378">
        <v>14160101127.42</v>
      </c>
      <c r="G193" s="378">
        <v>69353796200</v>
      </c>
      <c r="H193" s="378">
        <v>33383841707</v>
      </c>
      <c r="I193" s="376">
        <f t="shared" si="2"/>
        <v>48.135565082448942</v>
      </c>
    </row>
    <row r="194" spans="2:9" ht="24.95" customHeight="1" x14ac:dyDescent="0.2">
      <c r="B194" s="377" t="s">
        <v>395</v>
      </c>
      <c r="C194" s="378">
        <v>180608458089.97998</v>
      </c>
      <c r="D194" s="378">
        <v>162495107726.60001</v>
      </c>
      <c r="E194" s="378">
        <v>167342387766.98001</v>
      </c>
      <c r="F194" s="378">
        <v>187507213465.39999</v>
      </c>
      <c r="G194" s="378">
        <v>273298459747</v>
      </c>
      <c r="H194" s="378">
        <v>247943555840</v>
      </c>
      <c r="I194" s="376">
        <f t="shared" si="2"/>
        <v>90.722631978800123</v>
      </c>
    </row>
    <row r="195" spans="2:9" ht="35.25" customHeight="1" thickBot="1" x14ac:dyDescent="0.25">
      <c r="B195" s="384" t="s">
        <v>411</v>
      </c>
      <c r="C195" s="385">
        <v>1842929383015.4199</v>
      </c>
      <c r="D195" s="385">
        <v>1906925155011.3</v>
      </c>
      <c r="E195" s="385">
        <v>1984808922899.1201</v>
      </c>
      <c r="F195" s="385">
        <v>2202637761741.1001</v>
      </c>
      <c r="G195" s="385">
        <v>2222035985673</v>
      </c>
      <c r="H195" s="385">
        <v>2327082985466</v>
      </c>
      <c r="I195" s="386">
        <f t="shared" si="2"/>
        <v>104.72751118660142</v>
      </c>
    </row>
    <row r="196" spans="2:9" ht="9" customHeight="1" x14ac:dyDescent="0.2">
      <c r="B196" s="387"/>
      <c r="C196" s="365"/>
      <c r="D196" s="365"/>
      <c r="E196" s="365"/>
      <c r="F196" s="365"/>
      <c r="G196" s="365"/>
      <c r="H196" s="365"/>
      <c r="I196" s="388"/>
    </row>
    <row r="197" spans="2:9" x14ac:dyDescent="0.2">
      <c r="B197" s="297" t="s">
        <v>403</v>
      </c>
      <c r="C197" s="371"/>
      <c r="D197" s="371"/>
      <c r="E197" s="371"/>
      <c r="F197" s="371"/>
      <c r="G197" s="371"/>
      <c r="H197" s="371"/>
      <c r="I197" s="389"/>
    </row>
    <row r="198" spans="2:9" ht="42" customHeight="1" x14ac:dyDescent="0.25">
      <c r="B198" s="375"/>
      <c r="C198" s="371"/>
      <c r="D198" s="371"/>
      <c r="E198" s="371"/>
      <c r="F198" s="371"/>
      <c r="G198" s="371"/>
      <c r="H198" s="371"/>
      <c r="I198" s="389"/>
    </row>
  </sheetData>
  <mergeCells count="3">
    <mergeCell ref="B3:I3"/>
    <mergeCell ref="B4:I4"/>
    <mergeCell ref="H1:I1"/>
  </mergeCells>
  <printOptions horizontalCentered="1"/>
  <pageMargins left="0.62992125984251968" right="0.43307086614173229" top="0.78740157480314965" bottom="0.47244094488188981" header="0.51181102362204722" footer="0.31496062992125984"/>
  <pageSetup paperSize="9" scale="75" fitToHeight="0" orientation="landscape" useFirstPageNumber="1" r:id="rId1"/>
  <headerFooter alignWithMargins="0">
    <oddHeader>&amp;L&amp;"Times New Roman,Obyčejné"STÁTNÍ  ROZPOČET 2025&amp;R&amp;"Times New Roman CE,Obyčejné"Tabulka č. 2 
strana &amp;P</oddHeader>
  </headerFooter>
  <rowBreaks count="5" manualBreakCount="5">
    <brk id="43" min="1" max="8" man="1"/>
    <brk id="79" min="1" max="8" man="1"/>
    <brk id="113" min="1" max="8" man="1"/>
    <brk id="153" min="1" max="8" man="1"/>
    <brk id="174" min="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58"/>
  <sheetViews>
    <sheetView zoomScaleNormal="100" workbookViewId="0">
      <selection activeCell="U35" sqref="U35"/>
    </sheetView>
  </sheetViews>
  <sheetFormatPr defaultColWidth="5.7109375" defaultRowHeight="15" x14ac:dyDescent="0.25"/>
  <cols>
    <col min="1" max="1" width="2.5703125" style="10" customWidth="1"/>
    <col min="2" max="2" width="8.28515625" style="10" bestFit="1" customWidth="1"/>
    <col min="3" max="3" width="43.42578125" style="10" customWidth="1"/>
    <col min="4" max="4" width="20.7109375" style="10" customWidth="1"/>
    <col min="5" max="5" width="20.7109375" style="10" bestFit="1" customWidth="1"/>
    <col min="6" max="7" width="20.7109375" style="10" customWidth="1"/>
    <col min="8" max="8" width="20.7109375" style="10" bestFit="1" customWidth="1"/>
    <col min="9" max="9" width="20.7109375" style="10" customWidth="1"/>
    <col min="10" max="10" width="15.42578125" style="10" bestFit="1" customWidth="1"/>
    <col min="11" max="16384" width="5.7109375" style="10"/>
  </cols>
  <sheetData>
    <row r="1" spans="2:10" x14ac:dyDescent="0.25">
      <c r="B1" s="18" t="s">
        <v>890</v>
      </c>
      <c r="C1" s="18"/>
      <c r="D1" s="18"/>
      <c r="E1" s="2"/>
      <c r="F1" s="2"/>
      <c r="G1" s="2"/>
      <c r="H1" s="2"/>
      <c r="I1" s="2"/>
      <c r="J1" s="70" t="s">
        <v>8</v>
      </c>
    </row>
    <row r="3" spans="2:10" ht="16.5" customHeight="1" x14ac:dyDescent="0.25">
      <c r="B3" s="917" t="s">
        <v>9</v>
      </c>
      <c r="C3" s="917"/>
      <c r="D3" s="917"/>
      <c r="E3" s="917"/>
      <c r="F3" s="917"/>
      <c r="G3" s="917"/>
      <c r="H3" s="917"/>
      <c r="I3" s="917"/>
      <c r="J3" s="917"/>
    </row>
    <row r="4" spans="2:10" x14ac:dyDescent="0.25">
      <c r="C4" s="47"/>
      <c r="D4" s="47"/>
      <c r="E4" s="48"/>
      <c r="F4" s="48"/>
      <c r="G4" s="48"/>
      <c r="H4" s="48"/>
      <c r="I4" s="48"/>
      <c r="J4" s="48"/>
    </row>
    <row r="5" spans="2:10" ht="15.75" thickBot="1" x14ac:dyDescent="0.3">
      <c r="J5" s="46" t="s">
        <v>42</v>
      </c>
    </row>
    <row r="6" spans="2:10" ht="15.75" thickTop="1" x14ac:dyDescent="0.25">
      <c r="B6" s="548" t="s">
        <v>10</v>
      </c>
      <c r="C6" s="538"/>
      <c r="D6" s="539"/>
      <c r="E6" s="539"/>
      <c r="F6" s="539"/>
      <c r="G6" s="539"/>
      <c r="H6" s="539" t="s">
        <v>165</v>
      </c>
      <c r="I6" s="539" t="s">
        <v>165</v>
      </c>
      <c r="J6" s="540" t="s">
        <v>162</v>
      </c>
    </row>
    <row r="7" spans="2:10" x14ac:dyDescent="0.25">
      <c r="B7" s="551" t="s">
        <v>13</v>
      </c>
      <c r="C7" s="541" t="s">
        <v>11</v>
      </c>
      <c r="D7" s="304" t="s">
        <v>416</v>
      </c>
      <c r="E7" s="304" t="s">
        <v>416</v>
      </c>
      <c r="F7" s="304" t="s">
        <v>416</v>
      </c>
      <c r="G7" s="304" t="s">
        <v>416</v>
      </c>
      <c r="H7" s="305" t="s">
        <v>163</v>
      </c>
      <c r="I7" s="542" t="s">
        <v>12</v>
      </c>
      <c r="J7" s="543" t="s">
        <v>889</v>
      </c>
    </row>
    <row r="8" spans="2:10" ht="15.75" thickBot="1" x14ac:dyDescent="0.3">
      <c r="B8" s="544"/>
      <c r="C8" s="545"/>
      <c r="D8" s="546">
        <v>2020</v>
      </c>
      <c r="E8" s="546">
        <v>2021</v>
      </c>
      <c r="F8" s="546">
        <v>2022</v>
      </c>
      <c r="G8" s="546">
        <v>2023</v>
      </c>
      <c r="H8" s="546">
        <v>2024</v>
      </c>
      <c r="I8" s="546">
        <v>2025</v>
      </c>
      <c r="J8" s="547">
        <v>2024</v>
      </c>
    </row>
    <row r="9" spans="2:10" x14ac:dyDescent="0.25">
      <c r="B9" s="14">
        <v>301</v>
      </c>
      <c r="C9" s="49" t="s">
        <v>146</v>
      </c>
      <c r="D9" s="63">
        <v>5165278.6500000004</v>
      </c>
      <c r="E9" s="390">
        <v>163501.79</v>
      </c>
      <c r="F9" s="390">
        <v>1060705.45</v>
      </c>
      <c r="G9" s="390">
        <v>7381876.0099999998</v>
      </c>
      <c r="H9" s="390">
        <v>60000</v>
      </c>
      <c r="I9" s="390">
        <v>100000</v>
      </c>
      <c r="J9" s="391">
        <f>+I9/H9*100</f>
        <v>166.66666666666669</v>
      </c>
    </row>
    <row r="10" spans="2:10" x14ac:dyDescent="0.25">
      <c r="B10" s="14">
        <v>302</v>
      </c>
      <c r="C10" s="49" t="s">
        <v>14</v>
      </c>
      <c r="D10" s="63">
        <v>15626977.91</v>
      </c>
      <c r="E10" s="390">
        <v>14496993.529999999</v>
      </c>
      <c r="F10" s="390">
        <v>19802455.32</v>
      </c>
      <c r="G10" s="390">
        <v>26562400.98</v>
      </c>
      <c r="H10" s="390">
        <v>17000000</v>
      </c>
      <c r="I10" s="390">
        <v>9000000</v>
      </c>
      <c r="J10" s="391">
        <f t="shared" ref="J10:J57" si="0">+I10/H10*100</f>
        <v>52.941176470588239</v>
      </c>
    </row>
    <row r="11" spans="2:10" x14ac:dyDescent="0.25">
      <c r="B11" s="14">
        <v>303</v>
      </c>
      <c r="C11" s="49" t="s">
        <v>15</v>
      </c>
      <c r="D11" s="63">
        <v>3393948.06</v>
      </c>
      <c r="E11" s="390">
        <v>3600761.36</v>
      </c>
      <c r="F11" s="390">
        <v>4477388.9800000004</v>
      </c>
      <c r="G11" s="390">
        <v>4811320.92</v>
      </c>
      <c r="H11" s="390">
        <v>2900000</v>
      </c>
      <c r="I11" s="390">
        <v>3400000</v>
      </c>
      <c r="J11" s="391">
        <f t="shared" si="0"/>
        <v>117.24137931034481</v>
      </c>
    </row>
    <row r="12" spans="2:10" x14ac:dyDescent="0.25">
      <c r="B12" s="14">
        <v>304</v>
      </c>
      <c r="C12" s="49" t="s">
        <v>16</v>
      </c>
      <c r="D12" s="63">
        <v>58584157.109999999</v>
      </c>
      <c r="E12" s="390">
        <v>25377497.52</v>
      </c>
      <c r="F12" s="390">
        <v>49381058.890000001</v>
      </c>
      <c r="G12" s="390">
        <v>16697906.640000001</v>
      </c>
      <c r="H12" s="390">
        <v>25569031</v>
      </c>
      <c r="I12" s="390">
        <v>118853900</v>
      </c>
      <c r="J12" s="391">
        <f t="shared" si="0"/>
        <v>464.83537056996801</v>
      </c>
    </row>
    <row r="13" spans="2:10" x14ac:dyDescent="0.25">
      <c r="B13" s="14">
        <v>305</v>
      </c>
      <c r="C13" s="49" t="s">
        <v>17</v>
      </c>
      <c r="D13" s="63">
        <v>254573349.83000001</v>
      </c>
      <c r="E13" s="390">
        <v>255266146.61000001</v>
      </c>
      <c r="F13" s="390">
        <v>263086882.88999999</v>
      </c>
      <c r="G13" s="390">
        <v>294805658.24000001</v>
      </c>
      <c r="H13" s="390">
        <v>260000000</v>
      </c>
      <c r="I13" s="390">
        <v>290000000</v>
      </c>
      <c r="J13" s="391">
        <f t="shared" si="0"/>
        <v>111.53846153846155</v>
      </c>
    </row>
    <row r="14" spans="2:10" x14ac:dyDescent="0.25">
      <c r="B14" s="14">
        <v>306</v>
      </c>
      <c r="C14" s="49" t="s">
        <v>18</v>
      </c>
      <c r="D14" s="63">
        <v>640865481.97000003</v>
      </c>
      <c r="E14" s="390">
        <v>564917687.33000004</v>
      </c>
      <c r="F14" s="390">
        <v>528475986.68000007</v>
      </c>
      <c r="G14" s="390">
        <v>595943071.69000006</v>
      </c>
      <c r="H14" s="390">
        <v>947039063</v>
      </c>
      <c r="I14" s="390">
        <v>1230089318</v>
      </c>
      <c r="J14" s="391">
        <f t="shared" si="0"/>
        <v>129.88791762225335</v>
      </c>
    </row>
    <row r="15" spans="2:10" x14ac:dyDescent="0.25">
      <c r="B15" s="14">
        <v>307</v>
      </c>
      <c r="C15" s="49" t="s">
        <v>19</v>
      </c>
      <c r="D15" s="63">
        <v>5677084840.1999998</v>
      </c>
      <c r="E15" s="390">
        <v>5766442614.3900003</v>
      </c>
      <c r="F15" s="390">
        <v>5988031330.8300009</v>
      </c>
      <c r="G15" s="390">
        <v>6985766074.9200001</v>
      </c>
      <c r="H15" s="390">
        <v>6842463798</v>
      </c>
      <c r="I15" s="390">
        <v>8155426281</v>
      </c>
      <c r="J15" s="391">
        <f t="shared" si="0"/>
        <v>119.188446176124</v>
      </c>
    </row>
    <row r="16" spans="2:10" x14ac:dyDescent="0.25">
      <c r="B16" s="14">
        <v>308</v>
      </c>
      <c r="C16" s="49" t="s">
        <v>20</v>
      </c>
      <c r="D16" s="63">
        <v>799019.82</v>
      </c>
      <c r="E16" s="390">
        <v>831267.08</v>
      </c>
      <c r="F16" s="390">
        <v>886724.41999999993</v>
      </c>
      <c r="G16" s="390">
        <v>793782.77</v>
      </c>
      <c r="H16" s="390">
        <v>850000</v>
      </c>
      <c r="I16" s="390">
        <v>850000</v>
      </c>
      <c r="J16" s="391">
        <f t="shared" si="0"/>
        <v>100</v>
      </c>
    </row>
    <row r="17" spans="2:10" x14ac:dyDescent="0.25">
      <c r="B17" s="14">
        <v>309</v>
      </c>
      <c r="C17" s="49" t="s">
        <v>140</v>
      </c>
      <c r="D17" s="63">
        <v>4558197.51</v>
      </c>
      <c r="E17" s="390">
        <v>21251205.300000001</v>
      </c>
      <c r="F17" s="390">
        <v>6624589.04</v>
      </c>
      <c r="G17" s="390">
        <v>8848858.7200000007</v>
      </c>
      <c r="H17" s="390">
        <v>250000</v>
      </c>
      <c r="I17" s="390">
        <v>1500000</v>
      </c>
      <c r="J17" s="391">
        <f t="shared" si="0"/>
        <v>600</v>
      </c>
    </row>
    <row r="18" spans="2:10" x14ac:dyDescent="0.25">
      <c r="B18" s="14">
        <v>312</v>
      </c>
      <c r="C18" s="49" t="s">
        <v>21</v>
      </c>
      <c r="D18" s="63">
        <v>5696961255.1499996</v>
      </c>
      <c r="E18" s="390">
        <v>7224205797.8199997</v>
      </c>
      <c r="F18" s="390">
        <v>7742777066.96</v>
      </c>
      <c r="G18" s="390">
        <v>8330037527.6099997</v>
      </c>
      <c r="H18" s="390">
        <v>7645158801</v>
      </c>
      <c r="I18" s="390">
        <v>11933537682</v>
      </c>
      <c r="J18" s="391">
        <f t="shared" si="0"/>
        <v>156.09273780472779</v>
      </c>
    </row>
    <row r="19" spans="2:10" x14ac:dyDescent="0.25">
      <c r="B19" s="14">
        <v>313</v>
      </c>
      <c r="C19" s="49" t="s">
        <v>22</v>
      </c>
      <c r="D19" s="63">
        <v>533172837552.70001</v>
      </c>
      <c r="E19" s="390">
        <v>592749758588.67004</v>
      </c>
      <c r="F19" s="390">
        <v>633445345556.56982</v>
      </c>
      <c r="G19" s="390">
        <v>678799874205.75</v>
      </c>
      <c r="H19" s="390">
        <v>742270962451</v>
      </c>
      <c r="I19" s="390">
        <v>808553182236</v>
      </c>
      <c r="J19" s="391">
        <f t="shared" si="0"/>
        <v>108.92965280039168</v>
      </c>
    </row>
    <row r="20" spans="2:10" x14ac:dyDescent="0.25">
      <c r="B20" s="14">
        <v>314</v>
      </c>
      <c r="C20" s="49" t="s">
        <v>23</v>
      </c>
      <c r="D20" s="63">
        <v>12623305778.379999</v>
      </c>
      <c r="E20" s="390">
        <v>12932168138.309999</v>
      </c>
      <c r="F20" s="390">
        <v>13592189520.470009</v>
      </c>
      <c r="G20" s="390">
        <v>15710156185.27</v>
      </c>
      <c r="H20" s="390">
        <v>13424144646</v>
      </c>
      <c r="I20" s="390">
        <v>16053636835</v>
      </c>
      <c r="J20" s="391">
        <f t="shared" si="0"/>
        <v>119.58778200280724</v>
      </c>
    </row>
    <row r="21" spans="2:10" x14ac:dyDescent="0.25">
      <c r="B21" s="14">
        <v>315</v>
      </c>
      <c r="C21" s="49" t="s">
        <v>24</v>
      </c>
      <c r="D21" s="63">
        <v>28486544624.060001</v>
      </c>
      <c r="E21" s="390">
        <v>26778876093.310001</v>
      </c>
      <c r="F21" s="390">
        <v>24480837124.469994</v>
      </c>
      <c r="G21" s="390">
        <v>42556171583.470001</v>
      </c>
      <c r="H21" s="390">
        <v>55480484006</v>
      </c>
      <c r="I21" s="390">
        <v>43866119802</v>
      </c>
      <c r="J21" s="391">
        <f t="shared" si="0"/>
        <v>79.065856377994194</v>
      </c>
    </row>
    <row r="22" spans="2:10" x14ac:dyDescent="0.25">
      <c r="B22" s="14">
        <v>317</v>
      </c>
      <c r="C22" s="49" t="s">
        <v>43</v>
      </c>
      <c r="D22" s="63">
        <v>23390198517.82</v>
      </c>
      <c r="E22" s="390">
        <v>22042738206.889999</v>
      </c>
      <c r="F22" s="390">
        <v>19624157827.669994</v>
      </c>
      <c r="G22" s="390">
        <v>20828806511.049999</v>
      </c>
      <c r="H22" s="390">
        <v>9484933260</v>
      </c>
      <c r="I22" s="390">
        <v>7436444942</v>
      </c>
      <c r="J22" s="391">
        <f t="shared" si="0"/>
        <v>78.40271236658127</v>
      </c>
    </row>
    <row r="23" spans="2:10" x14ac:dyDescent="0.25">
      <c r="B23" s="14">
        <v>321</v>
      </c>
      <c r="C23" s="49" t="s">
        <v>44</v>
      </c>
      <c r="D23" s="63">
        <v>5422873.1799999997</v>
      </c>
      <c r="E23" s="390">
        <v>9856024.3399999999</v>
      </c>
      <c r="F23" s="390">
        <v>3841335.17</v>
      </c>
      <c r="G23" s="390">
        <v>4018350.44</v>
      </c>
      <c r="H23" s="390">
        <v>0</v>
      </c>
      <c r="I23" s="390">
        <v>0</v>
      </c>
      <c r="J23" s="391"/>
    </row>
    <row r="24" spans="2:10" x14ac:dyDescent="0.25">
      <c r="B24" s="14">
        <v>322</v>
      </c>
      <c r="C24" s="49" t="s">
        <v>103</v>
      </c>
      <c r="D24" s="63">
        <v>25783422417.900002</v>
      </c>
      <c r="E24" s="390">
        <v>17738957399.700001</v>
      </c>
      <c r="F24" s="390">
        <v>17553732062.770004</v>
      </c>
      <c r="G24" s="390">
        <v>22011268943.580002</v>
      </c>
      <c r="H24" s="390">
        <v>27296708105</v>
      </c>
      <c r="I24" s="390">
        <v>21616941649</v>
      </c>
      <c r="J24" s="391">
        <f t="shared" si="0"/>
        <v>79.192485650093374</v>
      </c>
    </row>
    <row r="25" spans="2:10" x14ac:dyDescent="0.25">
      <c r="B25" s="14">
        <v>327</v>
      </c>
      <c r="C25" s="49" t="s">
        <v>104</v>
      </c>
      <c r="D25" s="63">
        <v>25910016613.23</v>
      </c>
      <c r="E25" s="390">
        <v>19824645226.169998</v>
      </c>
      <c r="F25" s="390">
        <v>21139498152.920006</v>
      </c>
      <c r="G25" s="390">
        <v>50766500548.889999</v>
      </c>
      <c r="H25" s="390">
        <v>25109487178</v>
      </c>
      <c r="I25" s="390">
        <v>38678386351</v>
      </c>
      <c r="J25" s="391">
        <f t="shared" si="0"/>
        <v>154.03893387710667</v>
      </c>
    </row>
    <row r="26" spans="2:10" x14ac:dyDescent="0.25">
      <c r="B26" s="14">
        <v>328</v>
      </c>
      <c r="C26" s="49" t="s">
        <v>105</v>
      </c>
      <c r="D26" s="63">
        <v>862801049.66999996</v>
      </c>
      <c r="E26" s="390">
        <v>6696772491.1899996</v>
      </c>
      <c r="F26" s="390">
        <v>2913568831.5899997</v>
      </c>
      <c r="G26" s="390">
        <v>1230050591.9400001</v>
      </c>
      <c r="H26" s="390">
        <v>3102650091</v>
      </c>
      <c r="I26" s="390">
        <v>1047860240</v>
      </c>
      <c r="J26" s="391">
        <f t="shared" si="0"/>
        <v>33.77307170536492</v>
      </c>
    </row>
    <row r="27" spans="2:10" x14ac:dyDescent="0.25">
      <c r="B27" s="14">
        <v>329</v>
      </c>
      <c r="C27" s="49" t="s">
        <v>106</v>
      </c>
      <c r="D27" s="63">
        <v>36660824403.970001</v>
      </c>
      <c r="E27" s="390">
        <v>34615614092.849998</v>
      </c>
      <c r="F27" s="390">
        <v>36909748763.850006</v>
      </c>
      <c r="G27" s="390">
        <v>38346903896.639999</v>
      </c>
      <c r="H27" s="390">
        <v>36015614003</v>
      </c>
      <c r="I27" s="390">
        <v>39780375998</v>
      </c>
      <c r="J27" s="391">
        <f t="shared" si="0"/>
        <v>110.45313844902493</v>
      </c>
    </row>
    <row r="28" spans="2:10" x14ac:dyDescent="0.25">
      <c r="B28" s="593">
        <v>333</v>
      </c>
      <c r="C28" s="49" t="s">
        <v>107</v>
      </c>
      <c r="D28" s="63">
        <v>13488337318.790001</v>
      </c>
      <c r="E28" s="390">
        <v>13473123969.77</v>
      </c>
      <c r="F28" s="390">
        <v>10832138646.899998</v>
      </c>
      <c r="G28" s="390">
        <v>14048411009.27</v>
      </c>
      <c r="H28" s="390">
        <v>13102908186</v>
      </c>
      <c r="I28" s="390">
        <v>15650532892</v>
      </c>
      <c r="J28" s="391">
        <f t="shared" si="0"/>
        <v>119.44320046996933</v>
      </c>
    </row>
    <row r="29" spans="2:10" x14ac:dyDescent="0.25">
      <c r="B29" s="14">
        <v>334</v>
      </c>
      <c r="C29" s="49" t="s">
        <v>108</v>
      </c>
      <c r="D29" s="63">
        <v>397965823.94</v>
      </c>
      <c r="E29" s="390">
        <v>494282448.27999997</v>
      </c>
      <c r="F29" s="390">
        <v>714953914.31000006</v>
      </c>
      <c r="G29" s="390">
        <v>1041666562.89</v>
      </c>
      <c r="H29" s="390">
        <v>1353019439</v>
      </c>
      <c r="I29" s="390">
        <v>2046490546</v>
      </c>
      <c r="J29" s="391">
        <f t="shared" si="0"/>
        <v>151.25359525599544</v>
      </c>
    </row>
    <row r="30" spans="2:10" x14ac:dyDescent="0.25">
      <c r="B30" s="14">
        <v>335</v>
      </c>
      <c r="C30" s="49" t="s">
        <v>109</v>
      </c>
      <c r="D30" s="63">
        <v>2161249558.8099999</v>
      </c>
      <c r="E30" s="390">
        <v>7210413282.9499998</v>
      </c>
      <c r="F30" s="390">
        <v>3640582320.5100002</v>
      </c>
      <c r="G30" s="390">
        <v>6826896961.1599998</v>
      </c>
      <c r="H30" s="390">
        <v>3624137130</v>
      </c>
      <c r="I30" s="390">
        <v>7359600480</v>
      </c>
      <c r="J30" s="391">
        <f t="shared" si="0"/>
        <v>203.07179932785823</v>
      </c>
    </row>
    <row r="31" spans="2:10" x14ac:dyDescent="0.25">
      <c r="B31" s="14">
        <v>336</v>
      </c>
      <c r="C31" s="49" t="s">
        <v>110</v>
      </c>
      <c r="D31" s="63">
        <v>3710450535.7399998</v>
      </c>
      <c r="E31" s="390">
        <v>4042238148.9200001</v>
      </c>
      <c r="F31" s="390">
        <v>4094595563.1100006</v>
      </c>
      <c r="G31" s="390">
        <v>4487567784.9099998</v>
      </c>
      <c r="H31" s="390">
        <v>3573779437</v>
      </c>
      <c r="I31" s="390">
        <v>3724069242</v>
      </c>
      <c r="J31" s="391">
        <f t="shared" si="0"/>
        <v>104.20534640285916</v>
      </c>
    </row>
    <row r="32" spans="2:10" x14ac:dyDescent="0.25">
      <c r="B32" s="14">
        <v>343</v>
      </c>
      <c r="C32" s="49" t="s">
        <v>111</v>
      </c>
      <c r="D32" s="63">
        <v>7280154.7300000004</v>
      </c>
      <c r="E32" s="390">
        <v>1233090.31</v>
      </c>
      <c r="F32" s="390">
        <v>1388180.4</v>
      </c>
      <c r="G32" s="390">
        <v>10457386.98</v>
      </c>
      <c r="H32" s="390">
        <v>1000000</v>
      </c>
      <c r="I32" s="390">
        <v>1000000</v>
      </c>
      <c r="J32" s="391">
        <f t="shared" si="0"/>
        <v>100</v>
      </c>
    </row>
    <row r="33" spans="2:10" x14ac:dyDescent="0.25">
      <c r="B33" s="14">
        <v>344</v>
      </c>
      <c r="C33" s="49" t="s">
        <v>112</v>
      </c>
      <c r="D33" s="63">
        <v>295256234.20999998</v>
      </c>
      <c r="E33" s="390">
        <v>303642322.02999997</v>
      </c>
      <c r="F33" s="390">
        <v>295406132.64000005</v>
      </c>
      <c r="G33" s="390">
        <v>302682995.12</v>
      </c>
      <c r="H33" s="390">
        <v>273830000</v>
      </c>
      <c r="I33" s="390">
        <v>288900000</v>
      </c>
      <c r="J33" s="391">
        <f t="shared" si="0"/>
        <v>105.50341452726144</v>
      </c>
    </row>
    <row r="34" spans="2:10" x14ac:dyDescent="0.25">
      <c r="B34" s="14">
        <v>345</v>
      </c>
      <c r="C34" s="49" t="s">
        <v>113</v>
      </c>
      <c r="D34" s="63">
        <v>15640726.380000001</v>
      </c>
      <c r="E34" s="390">
        <v>30766981.98</v>
      </c>
      <c r="F34" s="390">
        <v>34305513.910000004</v>
      </c>
      <c r="G34" s="390">
        <v>131583568.87</v>
      </c>
      <c r="H34" s="390">
        <v>54332337</v>
      </c>
      <c r="I34" s="390">
        <v>181552925</v>
      </c>
      <c r="J34" s="391">
        <f t="shared" si="0"/>
        <v>334.15261522801791</v>
      </c>
    </row>
    <row r="35" spans="2:10" x14ac:dyDescent="0.25">
      <c r="B35" s="14">
        <v>346</v>
      </c>
      <c r="C35" s="49" t="s">
        <v>114</v>
      </c>
      <c r="D35" s="63">
        <v>1452675894.5899999</v>
      </c>
      <c r="E35" s="390">
        <v>1854298520.52</v>
      </c>
      <c r="F35" s="390">
        <v>1490689974.6700001</v>
      </c>
      <c r="G35" s="390">
        <v>1387158375.3199999</v>
      </c>
      <c r="H35" s="390">
        <v>1420000000</v>
      </c>
      <c r="I35" s="390">
        <v>1449007235</v>
      </c>
      <c r="J35" s="391">
        <f t="shared" si="0"/>
        <v>102.04276302816902</v>
      </c>
    </row>
    <row r="36" spans="2:10" x14ac:dyDescent="0.25">
      <c r="B36" s="14">
        <v>348</v>
      </c>
      <c r="C36" s="49" t="s">
        <v>115</v>
      </c>
      <c r="D36" s="63">
        <v>302483297.20999998</v>
      </c>
      <c r="E36" s="390">
        <v>248345303.91999999</v>
      </c>
      <c r="F36" s="390">
        <v>267019992.76999998</v>
      </c>
      <c r="G36" s="390">
        <v>302328441.72000003</v>
      </c>
      <c r="H36" s="390">
        <v>262366000</v>
      </c>
      <c r="I36" s="390">
        <v>262381000</v>
      </c>
      <c r="J36" s="391">
        <f t="shared" si="0"/>
        <v>100.00571720421092</v>
      </c>
    </row>
    <row r="37" spans="2:10" x14ac:dyDescent="0.25">
      <c r="B37" s="14">
        <v>349</v>
      </c>
      <c r="C37" s="49" t="s">
        <v>116</v>
      </c>
      <c r="D37" s="63">
        <v>311074319.36000001</v>
      </c>
      <c r="E37" s="390">
        <v>319056593.35000002</v>
      </c>
      <c r="F37" s="390">
        <v>328983318.19999999</v>
      </c>
      <c r="G37" s="390">
        <v>18860389990.630001</v>
      </c>
      <c r="H37" s="390">
        <v>511033600</v>
      </c>
      <c r="I37" s="390">
        <v>491418983</v>
      </c>
      <c r="J37" s="391">
        <f t="shared" si="0"/>
        <v>96.161775468384064</v>
      </c>
    </row>
    <row r="38" spans="2:10" x14ac:dyDescent="0.25">
      <c r="B38" s="14">
        <v>353</v>
      </c>
      <c r="C38" s="49" t="s">
        <v>117</v>
      </c>
      <c r="D38" s="63">
        <v>26859708.530000001</v>
      </c>
      <c r="E38" s="390">
        <v>59902894.939999998</v>
      </c>
      <c r="F38" s="390">
        <v>20970135.82</v>
      </c>
      <c r="G38" s="390">
        <v>14243542.630000001</v>
      </c>
      <c r="H38" s="390">
        <v>12100000</v>
      </c>
      <c r="I38" s="390">
        <v>12100000</v>
      </c>
      <c r="J38" s="391">
        <f t="shared" si="0"/>
        <v>100</v>
      </c>
    </row>
    <row r="39" spans="2:10" x14ac:dyDescent="0.25">
      <c r="B39" s="14">
        <v>355</v>
      </c>
      <c r="C39" s="49" t="s">
        <v>118</v>
      </c>
      <c r="D39" s="63">
        <v>3394660.53</v>
      </c>
      <c r="E39" s="390">
        <v>899491.64</v>
      </c>
      <c r="F39" s="390">
        <v>2323303.8000000003</v>
      </c>
      <c r="G39" s="390">
        <v>1291133.0900000001</v>
      </c>
      <c r="H39" s="390">
        <v>0</v>
      </c>
      <c r="I39" s="390">
        <v>0</v>
      </c>
      <c r="J39" s="391"/>
    </row>
    <row r="40" spans="2:10" x14ac:dyDescent="0.25">
      <c r="B40" s="14">
        <v>358</v>
      </c>
      <c r="C40" s="49" t="s">
        <v>119</v>
      </c>
      <c r="D40" s="63">
        <v>216093.87</v>
      </c>
      <c r="E40" s="390">
        <v>306753</v>
      </c>
      <c r="F40" s="390">
        <v>833373.52</v>
      </c>
      <c r="G40" s="390">
        <v>117120.71</v>
      </c>
      <c r="H40" s="390">
        <v>0</v>
      </c>
      <c r="I40" s="390">
        <v>0</v>
      </c>
      <c r="J40" s="391"/>
    </row>
    <row r="41" spans="2:10" x14ac:dyDescent="0.25">
      <c r="B41" s="14">
        <v>359</v>
      </c>
      <c r="C41" s="49" t="s">
        <v>180</v>
      </c>
      <c r="D41" s="63">
        <v>17482.740000000002</v>
      </c>
      <c r="E41" s="390">
        <v>15006.89</v>
      </c>
      <c r="F41" s="390">
        <v>21812.33</v>
      </c>
      <c r="G41" s="390">
        <v>43666.07</v>
      </c>
      <c r="H41" s="390">
        <v>0</v>
      </c>
      <c r="I41" s="390">
        <v>0</v>
      </c>
      <c r="J41" s="391"/>
    </row>
    <row r="42" spans="2:10" x14ac:dyDescent="0.25">
      <c r="B42" s="593" t="s">
        <v>84</v>
      </c>
      <c r="C42" s="49" t="s">
        <v>120</v>
      </c>
      <c r="D42" s="63">
        <v>1164944.8799999999</v>
      </c>
      <c r="E42" s="390">
        <v>768108.15</v>
      </c>
      <c r="F42" s="390">
        <v>239268.4</v>
      </c>
      <c r="G42" s="390">
        <v>1981761.27</v>
      </c>
      <c r="H42" s="390">
        <v>311136</v>
      </c>
      <c r="I42" s="390">
        <v>262250</v>
      </c>
      <c r="J42" s="391">
        <f t="shared" si="0"/>
        <v>84.287899825156842</v>
      </c>
    </row>
    <row r="43" spans="2:10" x14ac:dyDescent="0.25">
      <c r="B43" s="593">
        <v>362</v>
      </c>
      <c r="C43" s="49" t="s">
        <v>415</v>
      </c>
      <c r="D43" s="63">
        <v>0</v>
      </c>
      <c r="E43" s="390">
        <v>557336.54</v>
      </c>
      <c r="F43" s="390">
        <v>4403916.13</v>
      </c>
      <c r="G43" s="390">
        <v>7694151.1200000001</v>
      </c>
      <c r="H43" s="390">
        <v>0</v>
      </c>
      <c r="I43" s="390">
        <v>8000000</v>
      </c>
      <c r="J43" s="391"/>
    </row>
    <row r="44" spans="2:10" x14ac:dyDescent="0.25">
      <c r="B44" s="593">
        <v>364</v>
      </c>
      <c r="C44" s="49" t="s">
        <v>851</v>
      </c>
      <c r="D44" s="63">
        <v>0</v>
      </c>
      <c r="E44" s="390">
        <v>0</v>
      </c>
      <c r="F44" s="390">
        <v>0</v>
      </c>
      <c r="G44" s="390">
        <v>1360315.43</v>
      </c>
      <c r="H44" s="390">
        <v>42950802</v>
      </c>
      <c r="I44" s="390">
        <v>643190865</v>
      </c>
      <c r="J44" s="391">
        <f t="shared" si="0"/>
        <v>1497.5060651952435</v>
      </c>
    </row>
    <row r="45" spans="2:10" ht="30" x14ac:dyDescent="0.25">
      <c r="B45" s="593">
        <v>371</v>
      </c>
      <c r="C45" s="392" t="s">
        <v>181</v>
      </c>
      <c r="D45" s="253">
        <v>21187.91</v>
      </c>
      <c r="E45" s="580">
        <v>37676.639999999999</v>
      </c>
      <c r="F45" s="580">
        <v>46004.380000000005</v>
      </c>
      <c r="G45" s="580">
        <v>298559.37</v>
      </c>
      <c r="H45" s="580">
        <v>35000</v>
      </c>
      <c r="I45" s="580">
        <v>35000</v>
      </c>
      <c r="J45" s="391">
        <f t="shared" si="0"/>
        <v>100</v>
      </c>
    </row>
    <row r="46" spans="2:10" x14ac:dyDescent="0.25">
      <c r="B46" s="14" t="s">
        <v>85</v>
      </c>
      <c r="C46" s="49" t="s">
        <v>59</v>
      </c>
      <c r="D46" s="63">
        <v>7356106.2599999998</v>
      </c>
      <c r="E46" s="390">
        <v>6781540</v>
      </c>
      <c r="F46" s="390">
        <v>4086528</v>
      </c>
      <c r="G46" s="390">
        <v>5110321.57</v>
      </c>
      <c r="H46" s="390">
        <v>3700000</v>
      </c>
      <c r="I46" s="390">
        <v>3300000</v>
      </c>
      <c r="J46" s="391">
        <f t="shared" si="0"/>
        <v>89.189189189189193</v>
      </c>
    </row>
    <row r="47" spans="2:10" x14ac:dyDescent="0.25">
      <c r="B47" s="14">
        <v>373</v>
      </c>
      <c r="C47" s="49" t="s">
        <v>182</v>
      </c>
      <c r="D47" s="63">
        <v>69376.28</v>
      </c>
      <c r="E47" s="390">
        <v>416599</v>
      </c>
      <c r="F47" s="390">
        <v>1376349</v>
      </c>
      <c r="G47" s="390">
        <v>493974</v>
      </c>
      <c r="H47" s="390">
        <v>0</v>
      </c>
      <c r="I47" s="390">
        <v>0</v>
      </c>
      <c r="J47" s="391"/>
    </row>
    <row r="48" spans="2:10" x14ac:dyDescent="0.25">
      <c r="B48" s="14">
        <v>374</v>
      </c>
      <c r="C48" s="49" t="s">
        <v>121</v>
      </c>
      <c r="D48" s="63">
        <v>63361181.189999998</v>
      </c>
      <c r="E48" s="390">
        <v>220650245.91</v>
      </c>
      <c r="F48" s="390">
        <v>78306964.50999999</v>
      </c>
      <c r="G48" s="390">
        <v>134465288.5</v>
      </c>
      <c r="H48" s="390">
        <v>40000000</v>
      </c>
      <c r="I48" s="390">
        <v>40000000</v>
      </c>
      <c r="J48" s="391">
        <f t="shared" si="0"/>
        <v>100</v>
      </c>
    </row>
    <row r="49" spans="2:10" x14ac:dyDescent="0.25">
      <c r="B49" s="14">
        <v>375</v>
      </c>
      <c r="C49" s="49" t="s">
        <v>122</v>
      </c>
      <c r="D49" s="63">
        <v>211660112.63999999</v>
      </c>
      <c r="E49" s="390">
        <v>237492036.09</v>
      </c>
      <c r="F49" s="390">
        <v>236803055.70000002</v>
      </c>
      <c r="G49" s="390">
        <v>240188408.25</v>
      </c>
      <c r="H49" s="390">
        <v>235661000</v>
      </c>
      <c r="I49" s="390">
        <v>235661000</v>
      </c>
      <c r="J49" s="391">
        <f t="shared" si="0"/>
        <v>100</v>
      </c>
    </row>
    <row r="50" spans="2:10" x14ac:dyDescent="0.25">
      <c r="B50" s="14">
        <v>376</v>
      </c>
      <c r="C50" s="49" t="s">
        <v>41</v>
      </c>
      <c r="D50" s="63">
        <v>70101533.819999993</v>
      </c>
      <c r="E50" s="390">
        <v>68863675.489999995</v>
      </c>
      <c r="F50" s="390">
        <v>68771384.5</v>
      </c>
      <c r="G50" s="390">
        <v>73901879.709999993</v>
      </c>
      <c r="H50" s="390">
        <v>80485952</v>
      </c>
      <c r="I50" s="390">
        <v>80485952</v>
      </c>
      <c r="J50" s="391">
        <f t="shared" si="0"/>
        <v>100</v>
      </c>
    </row>
    <row r="51" spans="2:10" x14ac:dyDescent="0.25">
      <c r="B51" s="14">
        <v>377</v>
      </c>
      <c r="C51" s="49" t="s">
        <v>90</v>
      </c>
      <c r="D51" s="63">
        <v>42165168.729999997</v>
      </c>
      <c r="E51" s="390">
        <v>293036883.69999999</v>
      </c>
      <c r="F51" s="390">
        <v>271241025.74000001</v>
      </c>
      <c r="G51" s="390">
        <v>762405616.04999995</v>
      </c>
      <c r="H51" s="390">
        <v>1494077421</v>
      </c>
      <c r="I51" s="390">
        <v>1117628987</v>
      </c>
      <c r="J51" s="391">
        <f t="shared" si="0"/>
        <v>74.803954018123136</v>
      </c>
    </row>
    <row r="52" spans="2:10" ht="30" x14ac:dyDescent="0.25">
      <c r="B52" s="593">
        <v>378</v>
      </c>
      <c r="C52" s="392" t="s">
        <v>184</v>
      </c>
      <c r="D52" s="253">
        <v>196312.85</v>
      </c>
      <c r="E52" s="580">
        <v>1042990.54</v>
      </c>
      <c r="F52" s="580">
        <v>318468.94999999995</v>
      </c>
      <c r="G52" s="580">
        <v>18479981.210000001</v>
      </c>
      <c r="H52" s="580">
        <v>475000</v>
      </c>
      <c r="I52" s="580">
        <v>29438075</v>
      </c>
      <c r="J52" s="393">
        <f t="shared" si="0"/>
        <v>6197.4894736842107</v>
      </c>
    </row>
    <row r="53" spans="2:10" x14ac:dyDescent="0.25">
      <c r="B53" s="14">
        <v>381</v>
      </c>
      <c r="C53" s="49" t="s">
        <v>147</v>
      </c>
      <c r="D53" s="63">
        <v>709423.66</v>
      </c>
      <c r="E53" s="390">
        <v>532344.13</v>
      </c>
      <c r="F53" s="390">
        <v>1011221.6</v>
      </c>
      <c r="G53" s="390">
        <v>907868.28</v>
      </c>
      <c r="H53" s="390">
        <v>908000</v>
      </c>
      <c r="I53" s="390">
        <v>964000</v>
      </c>
      <c r="J53" s="391">
        <f t="shared" si="0"/>
        <v>106.16740088105728</v>
      </c>
    </row>
    <row r="54" spans="2:10" x14ac:dyDescent="0.25">
      <c r="B54" s="14">
        <v>396</v>
      </c>
      <c r="C54" s="49" t="s">
        <v>123</v>
      </c>
      <c r="D54" s="63">
        <v>0</v>
      </c>
      <c r="E54" s="390">
        <v>0</v>
      </c>
      <c r="F54" s="390">
        <v>0</v>
      </c>
      <c r="G54" s="390">
        <v>0</v>
      </c>
      <c r="H54" s="390">
        <v>0</v>
      </c>
      <c r="I54" s="390">
        <v>0</v>
      </c>
      <c r="J54" s="391"/>
    </row>
    <row r="55" spans="2:10" x14ac:dyDescent="0.25">
      <c r="B55" s="14">
        <v>397</v>
      </c>
      <c r="C55" s="49" t="s">
        <v>124</v>
      </c>
      <c r="D55" s="63">
        <v>18726893025.27</v>
      </c>
      <c r="E55" s="390">
        <v>2222189036.5</v>
      </c>
      <c r="F55" s="390">
        <v>3847071836.0899997</v>
      </c>
      <c r="G55" s="390">
        <v>4693931230.9499998</v>
      </c>
      <c r="H55" s="390">
        <v>5311500000</v>
      </c>
      <c r="I55" s="390">
        <v>8311500000</v>
      </c>
      <c r="J55" s="391">
        <f t="shared" si="0"/>
        <v>156.48121999435187</v>
      </c>
    </row>
    <row r="56" spans="2:10" ht="15.75" thickBot="1" x14ac:dyDescent="0.3">
      <c r="B56" s="594">
        <v>398</v>
      </c>
      <c r="C56" s="394" t="s">
        <v>125</v>
      </c>
      <c r="D56" s="395">
        <v>734929821264.67004</v>
      </c>
      <c r="E56" s="390">
        <v>708880463441.05005</v>
      </c>
      <c r="F56" s="390">
        <v>813901642812.03992</v>
      </c>
      <c r="G56" s="390">
        <v>974240581616.72998</v>
      </c>
      <c r="H56" s="390">
        <v>980711100800</v>
      </c>
      <c r="I56" s="390">
        <v>1045369760800</v>
      </c>
      <c r="J56" s="391">
        <f t="shared" si="0"/>
        <v>106.5930384541641</v>
      </c>
    </row>
    <row r="57" spans="2:10" ht="15.75" thickBot="1" x14ac:dyDescent="0.3">
      <c r="B57" s="50"/>
      <c r="C57" s="396" t="s">
        <v>126</v>
      </c>
      <c r="D57" s="397">
        <v>1475479407784.71</v>
      </c>
      <c r="E57" s="398">
        <v>1487237296456.3999</v>
      </c>
      <c r="F57" s="398">
        <v>1624407054382.8696</v>
      </c>
      <c r="G57" s="398">
        <v>1914122038807.3401</v>
      </c>
      <c r="H57" s="398">
        <v>1940035985673</v>
      </c>
      <c r="I57" s="398">
        <v>2086082985466</v>
      </c>
      <c r="J57" s="399">
        <f t="shared" si="0"/>
        <v>107.52805622532493</v>
      </c>
    </row>
    <row r="58" spans="2:10" ht="15.75" thickTop="1" x14ac:dyDescent="0.25">
      <c r="C58" s="400"/>
      <c r="D58" s="400"/>
      <c r="E58" s="401"/>
      <c r="F58" s="401"/>
      <c r="G58" s="401"/>
      <c r="H58" s="401"/>
      <c r="I58" s="401"/>
      <c r="J58" s="51"/>
    </row>
  </sheetData>
  <mergeCells count="1">
    <mergeCell ref="B3:J3"/>
  </mergeCells>
  <printOptions horizontalCentered="1"/>
  <pageMargins left="0.25" right="0.25" top="0.75" bottom="0.75" header="0.3" footer="0.3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0"/>
  <sheetViews>
    <sheetView tabSelected="1" zoomScale="85" zoomScaleNormal="85" workbookViewId="0">
      <pane xSplit="3" ySplit="8" topLeftCell="D45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9.140625" defaultRowHeight="15" x14ac:dyDescent="0.25"/>
  <cols>
    <col min="1" max="1" width="2.5703125" style="10" customWidth="1"/>
    <col min="2" max="2" width="8.28515625" style="10" bestFit="1" customWidth="1"/>
    <col min="3" max="3" width="43.42578125" style="10" customWidth="1"/>
    <col min="4" max="4" width="20.7109375" style="10" customWidth="1"/>
    <col min="5" max="5" width="20.7109375" style="10" bestFit="1" customWidth="1"/>
    <col min="6" max="7" width="20.7109375" style="10" customWidth="1"/>
    <col min="8" max="8" width="20.7109375" style="10" bestFit="1" customWidth="1"/>
    <col min="9" max="9" width="20.7109375" style="10" customWidth="1"/>
    <col min="10" max="10" width="15.42578125" style="10" bestFit="1" customWidth="1"/>
    <col min="11" max="16384" width="9.140625" style="10"/>
  </cols>
  <sheetData>
    <row r="1" spans="1:10" x14ac:dyDescent="0.25">
      <c r="A1" s="67"/>
      <c r="B1" s="18" t="s">
        <v>890</v>
      </c>
      <c r="C1" s="18"/>
      <c r="D1" s="18"/>
      <c r="E1" s="2"/>
      <c r="F1" s="2"/>
      <c r="G1" s="2"/>
      <c r="H1" s="2"/>
      <c r="I1" s="2"/>
      <c r="J1" s="589" t="s">
        <v>97</v>
      </c>
    </row>
    <row r="2" spans="1:10" x14ac:dyDescent="0.25">
      <c r="A2" s="67"/>
    </row>
    <row r="3" spans="1:10" ht="16.5" customHeight="1" x14ac:dyDescent="0.25">
      <c r="A3" s="67"/>
      <c r="B3" s="917" t="s">
        <v>127</v>
      </c>
      <c r="C3" s="917"/>
      <c r="D3" s="917"/>
      <c r="E3" s="917"/>
      <c r="F3" s="917"/>
      <c r="G3" s="917"/>
      <c r="H3" s="917"/>
      <c r="I3" s="917"/>
      <c r="J3" s="917"/>
    </row>
    <row r="4" spans="1:10" x14ac:dyDescent="0.25">
      <c r="A4" s="67"/>
      <c r="C4" s="47"/>
      <c r="D4" s="47"/>
      <c r="E4" s="48"/>
      <c r="F4" s="48"/>
      <c r="G4" s="48"/>
      <c r="H4" s="48"/>
      <c r="I4" s="48"/>
      <c r="J4" s="48"/>
    </row>
    <row r="5" spans="1:10" ht="15.75" thickBot="1" x14ac:dyDescent="0.3">
      <c r="A5" s="67"/>
      <c r="J5" s="46" t="s">
        <v>42</v>
      </c>
    </row>
    <row r="6" spans="1:10" ht="15.75" thickTop="1" x14ac:dyDescent="0.25">
      <c r="A6" s="67"/>
      <c r="B6" s="548" t="s">
        <v>10</v>
      </c>
      <c r="C6" s="538"/>
      <c r="D6" s="539"/>
      <c r="E6" s="539"/>
      <c r="F6" s="539"/>
      <c r="G6" s="539"/>
      <c r="H6" s="539" t="s">
        <v>165</v>
      </c>
      <c r="I6" s="539" t="s">
        <v>165</v>
      </c>
      <c r="J6" s="540" t="s">
        <v>162</v>
      </c>
    </row>
    <row r="7" spans="1:10" x14ac:dyDescent="0.25">
      <c r="A7" s="67"/>
      <c r="B7" s="551" t="s">
        <v>13</v>
      </c>
      <c r="C7" s="541" t="s">
        <v>11</v>
      </c>
      <c r="D7" s="304" t="s">
        <v>416</v>
      </c>
      <c r="E7" s="304" t="s">
        <v>416</v>
      </c>
      <c r="F7" s="304" t="s">
        <v>416</v>
      </c>
      <c r="G7" s="304" t="s">
        <v>416</v>
      </c>
      <c r="H7" s="305" t="s">
        <v>163</v>
      </c>
      <c r="I7" s="542" t="s">
        <v>12</v>
      </c>
      <c r="J7" s="543" t="s">
        <v>889</v>
      </c>
    </row>
    <row r="8" spans="1:10" ht="15.75" thickBot="1" x14ac:dyDescent="0.3">
      <c r="A8" s="67"/>
      <c r="B8" s="544"/>
      <c r="C8" s="545"/>
      <c r="D8" s="546">
        <v>2020</v>
      </c>
      <c r="E8" s="546">
        <v>2021</v>
      </c>
      <c r="F8" s="546">
        <v>2022</v>
      </c>
      <c r="G8" s="546">
        <v>2023</v>
      </c>
      <c r="H8" s="546">
        <v>2024</v>
      </c>
      <c r="I8" s="546">
        <v>2025</v>
      </c>
      <c r="J8" s="547">
        <v>2024</v>
      </c>
    </row>
    <row r="9" spans="1:10" x14ac:dyDescent="0.25">
      <c r="A9" s="67"/>
      <c r="B9" s="14">
        <v>301</v>
      </c>
      <c r="C9" s="49" t="s">
        <v>146</v>
      </c>
      <c r="D9" s="63">
        <v>654417059.98000002</v>
      </c>
      <c r="E9" s="390">
        <v>620112993.38999999</v>
      </c>
      <c r="F9" s="390">
        <v>397602237.89000005</v>
      </c>
      <c r="G9" s="390">
        <v>387205116.81</v>
      </c>
      <c r="H9" s="390">
        <v>424890297</v>
      </c>
      <c r="I9" s="390">
        <v>503314592</v>
      </c>
      <c r="J9" s="391">
        <f>+I9/H9*100</f>
        <v>118.45753964110881</v>
      </c>
    </row>
    <row r="10" spans="1:10" x14ac:dyDescent="0.25">
      <c r="A10" s="67"/>
      <c r="B10" s="14">
        <v>302</v>
      </c>
      <c r="C10" s="49" t="s">
        <v>14</v>
      </c>
      <c r="D10" s="63">
        <v>1345130703.5599999</v>
      </c>
      <c r="E10" s="390">
        <v>1460386757.3800001</v>
      </c>
      <c r="F10" s="390">
        <v>1509162084.22</v>
      </c>
      <c r="G10" s="390">
        <v>1596559742.78</v>
      </c>
      <c r="H10" s="390">
        <v>1501576393</v>
      </c>
      <c r="I10" s="390">
        <v>1716056800</v>
      </c>
      <c r="J10" s="391">
        <f t="shared" ref="J10:J57" si="0">+I10/H10*100</f>
        <v>114.28368266841819</v>
      </c>
    </row>
    <row r="11" spans="1:10" x14ac:dyDescent="0.25">
      <c r="A11" s="67"/>
      <c r="B11" s="14">
        <v>303</v>
      </c>
      <c r="C11" s="49" t="s">
        <v>15</v>
      </c>
      <c r="D11" s="63">
        <v>615883533.99000001</v>
      </c>
      <c r="E11" s="390">
        <v>662823428.24000001</v>
      </c>
      <c r="F11" s="390">
        <v>678727210.92999995</v>
      </c>
      <c r="G11" s="390">
        <v>701956436.13999999</v>
      </c>
      <c r="H11" s="390">
        <v>662206891</v>
      </c>
      <c r="I11" s="390">
        <v>719043218</v>
      </c>
      <c r="J11" s="391">
        <f t="shared" si="0"/>
        <v>108.58286553227667</v>
      </c>
    </row>
    <row r="12" spans="1:10" x14ac:dyDescent="0.25">
      <c r="A12" s="67"/>
      <c r="B12" s="14">
        <v>304</v>
      </c>
      <c r="C12" s="49" t="s">
        <v>16</v>
      </c>
      <c r="D12" s="63">
        <v>1032857844.9</v>
      </c>
      <c r="E12" s="390">
        <v>1086783100.45</v>
      </c>
      <c r="F12" s="390">
        <v>1636802189.1300006</v>
      </c>
      <c r="G12" s="390">
        <v>1296700523.9300001</v>
      </c>
      <c r="H12" s="390">
        <v>1223353700</v>
      </c>
      <c r="I12" s="390">
        <v>1572628161</v>
      </c>
      <c r="J12" s="391">
        <f t="shared" si="0"/>
        <v>128.5505705340982</v>
      </c>
    </row>
    <row r="13" spans="1:10" x14ac:dyDescent="0.25">
      <c r="A13" s="67"/>
      <c r="B13" s="14">
        <v>305</v>
      </c>
      <c r="C13" s="49" t="s">
        <v>17</v>
      </c>
      <c r="D13" s="63">
        <v>2208003606.6500001</v>
      </c>
      <c r="E13" s="390">
        <v>2260153773.8699999</v>
      </c>
      <c r="F13" s="390">
        <v>2484333909.6900001</v>
      </c>
      <c r="G13" s="390">
        <v>2375500858.5300002</v>
      </c>
      <c r="H13" s="390">
        <v>2149787270</v>
      </c>
      <c r="I13" s="390">
        <v>2368429858</v>
      </c>
      <c r="J13" s="391">
        <f t="shared" si="0"/>
        <v>110.1704290024938</v>
      </c>
    </row>
    <row r="14" spans="1:10" x14ac:dyDescent="0.25">
      <c r="A14" s="67"/>
      <c r="B14" s="14">
        <v>306</v>
      </c>
      <c r="C14" s="49" t="s">
        <v>18</v>
      </c>
      <c r="D14" s="63">
        <v>8320940314.1700001</v>
      </c>
      <c r="E14" s="390">
        <v>8175835592.6499996</v>
      </c>
      <c r="F14" s="390">
        <v>8873023374.260006</v>
      </c>
      <c r="G14" s="390">
        <v>9539928819.6900005</v>
      </c>
      <c r="H14" s="390">
        <v>9984584185</v>
      </c>
      <c r="I14" s="390">
        <v>9902703080</v>
      </c>
      <c r="J14" s="391">
        <f t="shared" si="0"/>
        <v>99.17992473714618</v>
      </c>
    </row>
    <row r="15" spans="1:10" x14ac:dyDescent="0.25">
      <c r="A15" s="67"/>
      <c r="B15" s="14">
        <v>307</v>
      </c>
      <c r="C15" s="49" t="s">
        <v>19</v>
      </c>
      <c r="D15" s="63">
        <v>74310589181.899994</v>
      </c>
      <c r="E15" s="390">
        <v>84944465952.440002</v>
      </c>
      <c r="F15" s="390">
        <v>90806748795.619873</v>
      </c>
      <c r="G15" s="390">
        <v>100696139896.81</v>
      </c>
      <c r="H15" s="390">
        <v>151181002791</v>
      </c>
      <c r="I15" s="390">
        <v>154395235248</v>
      </c>
      <c r="J15" s="391">
        <f t="shared" si="0"/>
        <v>102.12608224423774</v>
      </c>
    </row>
    <row r="16" spans="1:10" x14ac:dyDescent="0.25">
      <c r="A16" s="67"/>
      <c r="B16" s="14">
        <v>308</v>
      </c>
      <c r="C16" s="49" t="s">
        <v>20</v>
      </c>
      <c r="D16" s="63">
        <v>291191677.44</v>
      </c>
      <c r="E16" s="390">
        <v>328305872.18000001</v>
      </c>
      <c r="F16" s="390">
        <v>294760380.70999998</v>
      </c>
      <c r="G16" s="390">
        <v>340229679.26999998</v>
      </c>
      <c r="H16" s="390">
        <v>313067665</v>
      </c>
      <c r="I16" s="390">
        <v>422121486</v>
      </c>
      <c r="J16" s="391">
        <f t="shared" si="0"/>
        <v>134.83394588195495</v>
      </c>
    </row>
    <row r="17" spans="1:10" x14ac:dyDescent="0.25">
      <c r="A17" s="67"/>
      <c r="B17" s="14">
        <v>309</v>
      </c>
      <c r="C17" s="49" t="s">
        <v>140</v>
      </c>
      <c r="D17" s="63">
        <v>170912422.63999999</v>
      </c>
      <c r="E17" s="390">
        <v>162139074.53</v>
      </c>
      <c r="F17" s="390">
        <v>161044386.79999995</v>
      </c>
      <c r="G17" s="390">
        <v>165296848.43000001</v>
      </c>
      <c r="H17" s="390">
        <v>153400504</v>
      </c>
      <c r="I17" s="390">
        <v>173427562</v>
      </c>
      <c r="J17" s="391">
        <f t="shared" si="0"/>
        <v>113.05540560675081</v>
      </c>
    </row>
    <row r="18" spans="1:10" x14ac:dyDescent="0.25">
      <c r="A18" s="67"/>
      <c r="B18" s="14">
        <v>312</v>
      </c>
      <c r="C18" s="49" t="s">
        <v>21</v>
      </c>
      <c r="D18" s="63">
        <v>25597927052.220001</v>
      </c>
      <c r="E18" s="390">
        <v>23955093549.950001</v>
      </c>
      <c r="F18" s="390">
        <v>24177166749.75</v>
      </c>
      <c r="G18" s="390">
        <v>23901657584.48</v>
      </c>
      <c r="H18" s="390">
        <v>23469044512</v>
      </c>
      <c r="I18" s="390">
        <v>24935828741</v>
      </c>
      <c r="J18" s="391">
        <f t="shared" si="0"/>
        <v>106.24986768528227</v>
      </c>
    </row>
    <row r="19" spans="1:10" x14ac:dyDescent="0.25">
      <c r="A19" s="67"/>
      <c r="B19" s="14">
        <v>313</v>
      </c>
      <c r="C19" s="49" t="s">
        <v>22</v>
      </c>
      <c r="D19" s="63">
        <v>751043145021.26001</v>
      </c>
      <c r="E19" s="390">
        <v>763571917647.08997</v>
      </c>
      <c r="F19" s="390">
        <v>810948120582.78979</v>
      </c>
      <c r="G19" s="390">
        <v>914117889144.65002</v>
      </c>
      <c r="H19" s="390">
        <v>926539123911</v>
      </c>
      <c r="I19" s="390">
        <v>968754450337</v>
      </c>
      <c r="J19" s="391">
        <f t="shared" si="0"/>
        <v>104.55623786805737</v>
      </c>
    </row>
    <row r="20" spans="1:10" x14ac:dyDescent="0.25">
      <c r="A20" s="67"/>
      <c r="B20" s="14">
        <v>314</v>
      </c>
      <c r="C20" s="49" t="s">
        <v>23</v>
      </c>
      <c r="D20" s="63">
        <v>93001503903.839996</v>
      </c>
      <c r="E20" s="390">
        <v>90880157072.880005</v>
      </c>
      <c r="F20" s="390">
        <v>93413466074.989914</v>
      </c>
      <c r="G20" s="390">
        <v>103783818467.52</v>
      </c>
      <c r="H20" s="390">
        <v>97446613586</v>
      </c>
      <c r="I20" s="390">
        <v>107766228906</v>
      </c>
      <c r="J20" s="391">
        <f t="shared" si="0"/>
        <v>110.59001943755857</v>
      </c>
    </row>
    <row r="21" spans="1:10" x14ac:dyDescent="0.25">
      <c r="A21" s="67"/>
      <c r="B21" s="14">
        <v>315</v>
      </c>
      <c r="C21" s="49" t="s">
        <v>24</v>
      </c>
      <c r="D21" s="63">
        <v>18320756871.060001</v>
      </c>
      <c r="E21" s="390">
        <v>17912724698.459999</v>
      </c>
      <c r="F21" s="390">
        <v>26042340027.459988</v>
      </c>
      <c r="G21" s="390">
        <v>28265459197.169998</v>
      </c>
      <c r="H21" s="390">
        <v>20912456666</v>
      </c>
      <c r="I21" s="390">
        <v>21336258234</v>
      </c>
      <c r="J21" s="391">
        <f t="shared" si="0"/>
        <v>102.02655084846643</v>
      </c>
    </row>
    <row r="22" spans="1:10" x14ac:dyDescent="0.25">
      <c r="A22" s="67"/>
      <c r="B22" s="14">
        <v>317</v>
      </c>
      <c r="C22" s="49" t="s">
        <v>43</v>
      </c>
      <c r="D22" s="63">
        <v>31541214062.580002</v>
      </c>
      <c r="E22" s="390">
        <v>32165252611.34</v>
      </c>
      <c r="F22" s="390">
        <v>27842328229.470005</v>
      </c>
      <c r="G22" s="390">
        <v>28395159510.509998</v>
      </c>
      <c r="H22" s="390">
        <v>15246136906</v>
      </c>
      <c r="I22" s="390">
        <v>13302974115</v>
      </c>
      <c r="J22" s="391">
        <f t="shared" si="0"/>
        <v>87.254720307310876</v>
      </c>
    </row>
    <row r="23" spans="1:10" x14ac:dyDescent="0.25">
      <c r="A23" s="67"/>
      <c r="B23" s="14">
        <v>321</v>
      </c>
      <c r="C23" s="49" t="s">
        <v>44</v>
      </c>
      <c r="D23" s="63">
        <v>4486949780.8500004</v>
      </c>
      <c r="E23" s="390">
        <v>4530292878.5799999</v>
      </c>
      <c r="F23" s="390">
        <v>4461512911.7200003</v>
      </c>
      <c r="G23" s="390">
        <v>4740951248.1099997</v>
      </c>
      <c r="H23" s="390">
        <v>4600000000</v>
      </c>
      <c r="I23" s="390">
        <v>4813000000</v>
      </c>
      <c r="J23" s="391">
        <f t="shared" si="0"/>
        <v>104.63043478260869</v>
      </c>
    </row>
    <row r="24" spans="1:10" x14ac:dyDescent="0.25">
      <c r="A24" s="67"/>
      <c r="B24" s="14">
        <v>322</v>
      </c>
      <c r="C24" s="49" t="s">
        <v>103</v>
      </c>
      <c r="D24" s="63">
        <v>60904644446.389999</v>
      </c>
      <c r="E24" s="390">
        <v>81569415101.300003</v>
      </c>
      <c r="F24" s="390">
        <v>73506416955.719986</v>
      </c>
      <c r="G24" s="390">
        <v>128260186369.24001</v>
      </c>
      <c r="H24" s="390">
        <v>39696835293</v>
      </c>
      <c r="I24" s="390">
        <v>35804767062</v>
      </c>
      <c r="J24" s="391">
        <f t="shared" si="0"/>
        <v>90.195520115714828</v>
      </c>
    </row>
    <row r="25" spans="1:10" x14ac:dyDescent="0.25">
      <c r="A25" s="67"/>
      <c r="B25" s="14">
        <v>327</v>
      </c>
      <c r="C25" s="49" t="s">
        <v>104</v>
      </c>
      <c r="D25" s="63">
        <v>106930412936.98</v>
      </c>
      <c r="E25" s="390">
        <v>107538745117.05</v>
      </c>
      <c r="F25" s="390">
        <v>111949213524.13</v>
      </c>
      <c r="G25" s="390">
        <v>111337148060.3</v>
      </c>
      <c r="H25" s="390">
        <v>103673185639</v>
      </c>
      <c r="I25" s="390">
        <v>139486810924</v>
      </c>
      <c r="J25" s="391">
        <f t="shared" si="0"/>
        <v>134.54473310939483</v>
      </c>
    </row>
    <row r="26" spans="1:10" x14ac:dyDescent="0.25">
      <c r="A26" s="67"/>
      <c r="B26" s="14">
        <v>328</v>
      </c>
      <c r="C26" s="49" t="s">
        <v>105</v>
      </c>
      <c r="D26" s="63">
        <v>967222568.85000002</v>
      </c>
      <c r="E26" s="390">
        <v>697117241.38999999</v>
      </c>
      <c r="F26" s="390">
        <v>7453056163.9499998</v>
      </c>
      <c r="G26" s="390">
        <v>1534283210.4000001</v>
      </c>
      <c r="H26" s="390">
        <v>2433439405</v>
      </c>
      <c r="I26" s="390">
        <v>2179811178</v>
      </c>
      <c r="J26" s="391">
        <f t="shared" si="0"/>
        <v>89.577376511662095</v>
      </c>
    </row>
    <row r="27" spans="1:10" x14ac:dyDescent="0.25">
      <c r="A27" s="67"/>
      <c r="B27" s="14">
        <v>329</v>
      </c>
      <c r="C27" s="49" t="s">
        <v>106</v>
      </c>
      <c r="D27" s="63">
        <v>70820625001.830002</v>
      </c>
      <c r="E27" s="390">
        <v>68310009860.589996</v>
      </c>
      <c r="F27" s="390">
        <v>68598875233.609985</v>
      </c>
      <c r="G27" s="390">
        <v>57413628066.18</v>
      </c>
      <c r="H27" s="390">
        <v>53707002714</v>
      </c>
      <c r="I27" s="390">
        <v>59024313455</v>
      </c>
      <c r="J27" s="391">
        <f t="shared" si="0"/>
        <v>109.90059111903096</v>
      </c>
    </row>
    <row r="28" spans="1:10" x14ac:dyDescent="0.25">
      <c r="A28" s="67"/>
      <c r="B28" s="593">
        <v>333</v>
      </c>
      <c r="C28" s="49" t="s">
        <v>107</v>
      </c>
      <c r="D28" s="63">
        <v>227422706165.62</v>
      </c>
      <c r="E28" s="390">
        <v>241650925373.59</v>
      </c>
      <c r="F28" s="390">
        <v>250484193369.66</v>
      </c>
      <c r="G28" s="390">
        <v>270609475622.45001</v>
      </c>
      <c r="H28" s="390">
        <v>268980969809</v>
      </c>
      <c r="I28" s="390">
        <v>290878567544</v>
      </c>
      <c r="J28" s="391">
        <f t="shared" si="0"/>
        <v>108.14094683001152</v>
      </c>
    </row>
    <row r="29" spans="1:10" x14ac:dyDescent="0.25">
      <c r="A29" s="67"/>
      <c r="B29" s="14">
        <v>334</v>
      </c>
      <c r="C29" s="49" t="s">
        <v>108</v>
      </c>
      <c r="D29" s="63">
        <v>15798099304.950001</v>
      </c>
      <c r="E29" s="390">
        <v>16597005671.879999</v>
      </c>
      <c r="F29" s="390">
        <v>15229103744.500002</v>
      </c>
      <c r="G29" s="390">
        <v>16883650728.68</v>
      </c>
      <c r="H29" s="390">
        <v>16592671049</v>
      </c>
      <c r="I29" s="390">
        <v>21522588121</v>
      </c>
      <c r="J29" s="391">
        <f t="shared" si="0"/>
        <v>129.7114132947095</v>
      </c>
    </row>
    <row r="30" spans="1:10" x14ac:dyDescent="0.25">
      <c r="A30" s="67"/>
      <c r="B30" s="14">
        <v>335</v>
      </c>
      <c r="C30" s="49" t="s">
        <v>109</v>
      </c>
      <c r="D30" s="63">
        <v>32060294456.66</v>
      </c>
      <c r="E30" s="390">
        <v>31685094899.57</v>
      </c>
      <c r="F30" s="390">
        <v>22723317075.420002</v>
      </c>
      <c r="G30" s="390">
        <v>21468945645.830002</v>
      </c>
      <c r="H30" s="390">
        <v>11450526881</v>
      </c>
      <c r="I30" s="390">
        <v>17633041707</v>
      </c>
      <c r="J30" s="391">
        <f t="shared" si="0"/>
        <v>153.99327812817697</v>
      </c>
    </row>
    <row r="31" spans="1:10" x14ac:dyDescent="0.25">
      <c r="A31" s="67"/>
      <c r="B31" s="14">
        <v>336</v>
      </c>
      <c r="C31" s="49" t="s">
        <v>110</v>
      </c>
      <c r="D31" s="63">
        <v>32111145893.810001</v>
      </c>
      <c r="E31" s="390">
        <v>32661937655.139999</v>
      </c>
      <c r="F31" s="390">
        <v>33936694274.68998</v>
      </c>
      <c r="G31" s="390">
        <v>37310823995.440002</v>
      </c>
      <c r="H31" s="390">
        <v>35761515449</v>
      </c>
      <c r="I31" s="390">
        <v>39411039899</v>
      </c>
      <c r="J31" s="391">
        <f t="shared" si="0"/>
        <v>110.20517280707702</v>
      </c>
    </row>
    <row r="32" spans="1:10" x14ac:dyDescent="0.25">
      <c r="A32" s="67"/>
      <c r="B32" s="14">
        <v>343</v>
      </c>
      <c r="C32" s="49" t="s">
        <v>111</v>
      </c>
      <c r="D32" s="63">
        <v>179617661.59999999</v>
      </c>
      <c r="E32" s="390">
        <v>168667765.62</v>
      </c>
      <c r="F32" s="390">
        <v>167401392.59999996</v>
      </c>
      <c r="G32" s="390">
        <v>173747900.55000001</v>
      </c>
      <c r="H32" s="390">
        <v>186277988</v>
      </c>
      <c r="I32" s="390">
        <v>209085181</v>
      </c>
      <c r="J32" s="391">
        <f t="shared" si="0"/>
        <v>112.24363288699467</v>
      </c>
    </row>
    <row r="33" spans="1:10" x14ac:dyDescent="0.25">
      <c r="A33" s="67"/>
      <c r="B33" s="14">
        <v>344</v>
      </c>
      <c r="C33" s="49" t="s">
        <v>112</v>
      </c>
      <c r="D33" s="63">
        <v>207587538.86000001</v>
      </c>
      <c r="E33" s="390">
        <v>202541748.09</v>
      </c>
      <c r="F33" s="390">
        <v>195478055.13000005</v>
      </c>
      <c r="G33" s="390">
        <v>218751297.75999999</v>
      </c>
      <c r="H33" s="390">
        <v>209310508</v>
      </c>
      <c r="I33" s="390">
        <v>238707009</v>
      </c>
      <c r="J33" s="391">
        <f t="shared" si="0"/>
        <v>114.04444587177629</v>
      </c>
    </row>
    <row r="34" spans="1:10" x14ac:dyDescent="0.25">
      <c r="A34" s="67"/>
      <c r="B34" s="14">
        <v>345</v>
      </c>
      <c r="C34" s="49" t="s">
        <v>113</v>
      </c>
      <c r="D34" s="63">
        <v>1796012520.3399999</v>
      </c>
      <c r="E34" s="390">
        <v>2280419400.6799998</v>
      </c>
      <c r="F34" s="390">
        <v>1373416775.8100014</v>
      </c>
      <c r="G34" s="390">
        <v>1596018060.3900001</v>
      </c>
      <c r="H34" s="390">
        <v>1168359292</v>
      </c>
      <c r="I34" s="390">
        <v>1368553299</v>
      </c>
      <c r="J34" s="391">
        <f t="shared" si="0"/>
        <v>117.13462702533117</v>
      </c>
    </row>
    <row r="35" spans="1:10" x14ac:dyDescent="0.25">
      <c r="A35" s="67"/>
      <c r="B35" s="14">
        <v>346</v>
      </c>
      <c r="C35" s="49" t="s">
        <v>114</v>
      </c>
      <c r="D35" s="63">
        <v>3606067047.6500001</v>
      </c>
      <c r="E35" s="390">
        <v>3668161353.7600002</v>
      </c>
      <c r="F35" s="390">
        <v>3685598282.54</v>
      </c>
      <c r="G35" s="390">
        <v>3985714300.3800001</v>
      </c>
      <c r="H35" s="390">
        <v>3742789405</v>
      </c>
      <c r="I35" s="390">
        <v>4253606104</v>
      </c>
      <c r="J35" s="391">
        <f t="shared" si="0"/>
        <v>113.6480214013003</v>
      </c>
    </row>
    <row r="36" spans="1:10" x14ac:dyDescent="0.25">
      <c r="A36" s="67"/>
      <c r="B36" s="14">
        <v>348</v>
      </c>
      <c r="C36" s="49" t="s">
        <v>115</v>
      </c>
      <c r="D36" s="63">
        <v>199395583.34999999</v>
      </c>
      <c r="E36" s="390">
        <v>175527711.09999999</v>
      </c>
      <c r="F36" s="390">
        <v>170522264.04000002</v>
      </c>
      <c r="G36" s="390">
        <v>184378444.59999999</v>
      </c>
      <c r="H36" s="390">
        <v>176621670</v>
      </c>
      <c r="I36" s="390">
        <v>192291977</v>
      </c>
      <c r="J36" s="391">
        <f t="shared" si="0"/>
        <v>108.87224483835986</v>
      </c>
    </row>
    <row r="37" spans="1:10" x14ac:dyDescent="0.25">
      <c r="A37" s="67"/>
      <c r="B37" s="14">
        <v>349</v>
      </c>
      <c r="C37" s="49" t="s">
        <v>116</v>
      </c>
      <c r="D37" s="63">
        <v>292261685.31999999</v>
      </c>
      <c r="E37" s="390">
        <v>285861686.74000001</v>
      </c>
      <c r="F37" s="390">
        <v>298992974.3499999</v>
      </c>
      <c r="G37" s="390">
        <v>310224954.66000003</v>
      </c>
      <c r="H37" s="390">
        <v>305560991</v>
      </c>
      <c r="I37" s="390">
        <v>360595836</v>
      </c>
      <c r="J37" s="391">
        <f t="shared" si="0"/>
        <v>118.0110834239309</v>
      </c>
    </row>
    <row r="38" spans="1:10" x14ac:dyDescent="0.25">
      <c r="A38" s="67"/>
      <c r="B38" s="14">
        <v>353</v>
      </c>
      <c r="C38" s="49" t="s">
        <v>117</v>
      </c>
      <c r="D38" s="63">
        <v>265147825.88</v>
      </c>
      <c r="E38" s="390">
        <v>266779727.13999999</v>
      </c>
      <c r="F38" s="390">
        <v>270807514.20999992</v>
      </c>
      <c r="G38" s="390">
        <v>287418169.16000003</v>
      </c>
      <c r="H38" s="390">
        <v>259966340</v>
      </c>
      <c r="I38" s="390">
        <v>325877462</v>
      </c>
      <c r="J38" s="391">
        <f t="shared" si="0"/>
        <v>125.35371386926477</v>
      </c>
    </row>
    <row r="39" spans="1:10" x14ac:dyDescent="0.25">
      <c r="A39" s="67"/>
      <c r="B39" s="14">
        <v>355</v>
      </c>
      <c r="C39" s="49" t="s">
        <v>118</v>
      </c>
      <c r="D39" s="63">
        <v>208223037.53</v>
      </c>
      <c r="E39" s="390">
        <v>198079793.06999999</v>
      </c>
      <c r="F39" s="390">
        <v>211188306.74999997</v>
      </c>
      <c r="G39" s="390">
        <v>241325781</v>
      </c>
      <c r="H39" s="390">
        <v>187422525</v>
      </c>
      <c r="I39" s="390">
        <v>221963868</v>
      </c>
      <c r="J39" s="391">
        <f t="shared" si="0"/>
        <v>118.42966473746952</v>
      </c>
    </row>
    <row r="40" spans="1:10" x14ac:dyDescent="0.25">
      <c r="A40" s="67"/>
      <c r="B40" s="14">
        <v>358</v>
      </c>
      <c r="C40" s="49" t="s">
        <v>119</v>
      </c>
      <c r="D40" s="63">
        <v>238791520.03999999</v>
      </c>
      <c r="E40" s="390">
        <v>232310317.91999999</v>
      </c>
      <c r="F40" s="390">
        <v>230773730.73999995</v>
      </c>
      <c r="G40" s="390">
        <v>241844101.77000001</v>
      </c>
      <c r="H40" s="390">
        <v>242300618</v>
      </c>
      <c r="I40" s="390">
        <v>244174723</v>
      </c>
      <c r="J40" s="391">
        <f t="shared" si="0"/>
        <v>100.77346274040457</v>
      </c>
    </row>
    <row r="41" spans="1:10" x14ac:dyDescent="0.25">
      <c r="A41" s="67"/>
      <c r="B41" s="14">
        <v>359</v>
      </c>
      <c r="C41" s="49" t="s">
        <v>180</v>
      </c>
      <c r="D41" s="63">
        <v>22404323.309999999</v>
      </c>
      <c r="E41" s="390">
        <v>23738753.68</v>
      </c>
      <c r="F41" s="390">
        <v>24094734.329999998</v>
      </c>
      <c r="G41" s="390">
        <v>24076398.41</v>
      </c>
      <c r="H41" s="390">
        <v>25688149</v>
      </c>
      <c r="I41" s="390">
        <v>27194002</v>
      </c>
      <c r="J41" s="391">
        <f t="shared" si="0"/>
        <v>105.86205335386367</v>
      </c>
    </row>
    <row r="42" spans="1:10" x14ac:dyDescent="0.25">
      <c r="A42" s="67"/>
      <c r="B42" s="910">
        <v>361</v>
      </c>
      <c r="C42" s="49" t="s">
        <v>120</v>
      </c>
      <c r="D42" s="63">
        <v>6668607221.1499996</v>
      </c>
      <c r="E42" s="390">
        <v>6948293895.3800001</v>
      </c>
      <c r="F42" s="390">
        <v>7099901234.5299997</v>
      </c>
      <c r="G42" s="390">
        <v>6993605065.8400002</v>
      </c>
      <c r="H42" s="390">
        <v>7642481529</v>
      </c>
      <c r="I42" s="390">
        <v>7952432643</v>
      </c>
      <c r="J42" s="391">
        <f t="shared" si="0"/>
        <v>104.05563445359817</v>
      </c>
    </row>
    <row r="43" spans="1:10" x14ac:dyDescent="0.25">
      <c r="A43" s="67"/>
      <c r="B43" s="593">
        <v>362</v>
      </c>
      <c r="C43" s="49" t="s">
        <v>415</v>
      </c>
      <c r="D43" s="63">
        <v>216009063.05000001</v>
      </c>
      <c r="E43" s="390">
        <v>6148459610.8199997</v>
      </c>
      <c r="F43" s="390">
        <v>7094704217.9499998</v>
      </c>
      <c r="G43" s="390">
        <v>7591023043.29</v>
      </c>
      <c r="H43" s="390">
        <v>6904453648</v>
      </c>
      <c r="I43" s="390">
        <v>7908995743</v>
      </c>
      <c r="J43" s="391">
        <f t="shared" si="0"/>
        <v>114.54919022145921</v>
      </c>
    </row>
    <row r="44" spans="1:10" x14ac:dyDescent="0.25">
      <c r="A44" s="67"/>
      <c r="B44" s="593">
        <v>364</v>
      </c>
      <c r="C44" s="49" t="s">
        <v>851</v>
      </c>
      <c r="D44" s="63">
        <v>0</v>
      </c>
      <c r="E44" s="390">
        <v>0</v>
      </c>
      <c r="F44" s="390">
        <v>0</v>
      </c>
      <c r="G44" s="390">
        <v>1259986601.51</v>
      </c>
      <c r="H44" s="390">
        <v>1997225525</v>
      </c>
      <c r="I44" s="390">
        <v>2866913683</v>
      </c>
      <c r="J44" s="391">
        <f t="shared" si="0"/>
        <v>143.54481490016008</v>
      </c>
    </row>
    <row r="45" spans="1:10" ht="30" x14ac:dyDescent="0.25">
      <c r="A45" s="67"/>
      <c r="B45" s="593">
        <v>371</v>
      </c>
      <c r="C45" s="392" t="s">
        <v>181</v>
      </c>
      <c r="D45" s="253">
        <v>23783650.109999999</v>
      </c>
      <c r="E45" s="580">
        <v>25312867.739999998</v>
      </c>
      <c r="F45" s="580">
        <v>25299676.649999995</v>
      </c>
      <c r="G45" s="580">
        <v>27075978.030000001</v>
      </c>
      <c r="H45" s="580">
        <v>33354153</v>
      </c>
      <c r="I45" s="580">
        <v>35406388</v>
      </c>
      <c r="J45" s="393">
        <f t="shared" si="0"/>
        <v>106.15286198393346</v>
      </c>
    </row>
    <row r="46" spans="1:10" x14ac:dyDescent="0.25">
      <c r="A46" s="67"/>
      <c r="B46" s="909">
        <v>372</v>
      </c>
      <c r="C46" s="49" t="s">
        <v>59</v>
      </c>
      <c r="D46" s="63">
        <v>67713206.209999993</v>
      </c>
      <c r="E46" s="390">
        <v>108304232.95</v>
      </c>
      <c r="F46" s="390">
        <v>67743983.620000005</v>
      </c>
      <c r="G46" s="390">
        <v>73156741.319999993</v>
      </c>
      <c r="H46" s="390">
        <v>72045731</v>
      </c>
      <c r="I46" s="390">
        <v>81771808</v>
      </c>
      <c r="J46" s="391">
        <f t="shared" si="0"/>
        <v>113.49986580051494</v>
      </c>
    </row>
    <row r="47" spans="1:10" x14ac:dyDescent="0.25">
      <c r="A47" s="67"/>
      <c r="B47" s="14">
        <v>373</v>
      </c>
      <c r="C47" s="49" t="s">
        <v>182</v>
      </c>
      <c r="D47" s="63">
        <v>21688206.550000001</v>
      </c>
      <c r="E47" s="390">
        <v>21886892.91</v>
      </c>
      <c r="F47" s="390">
        <v>23452590.839999992</v>
      </c>
      <c r="G47" s="390">
        <v>24689295.84</v>
      </c>
      <c r="H47" s="390">
        <v>22354064</v>
      </c>
      <c r="I47" s="390">
        <v>0</v>
      </c>
      <c r="J47" s="391">
        <f t="shared" si="0"/>
        <v>0</v>
      </c>
    </row>
    <row r="48" spans="1:10" x14ac:dyDescent="0.25">
      <c r="A48" s="67"/>
      <c r="B48" s="14">
        <v>374</v>
      </c>
      <c r="C48" s="49" t="s">
        <v>121</v>
      </c>
      <c r="D48" s="63">
        <v>3727451658.4499998</v>
      </c>
      <c r="E48" s="390">
        <v>3248975615.3400002</v>
      </c>
      <c r="F48" s="390">
        <v>9672487627.6899948</v>
      </c>
      <c r="G48" s="390">
        <v>4296515842.6400003</v>
      </c>
      <c r="H48" s="390">
        <v>3672734868</v>
      </c>
      <c r="I48" s="390">
        <v>4072270018</v>
      </c>
      <c r="J48" s="391">
        <f t="shared" si="0"/>
        <v>110.87840980521331</v>
      </c>
    </row>
    <row r="49" spans="1:10" x14ac:dyDescent="0.25">
      <c r="A49" s="67"/>
      <c r="B49" s="14">
        <v>375</v>
      </c>
      <c r="C49" s="49" t="s">
        <v>122</v>
      </c>
      <c r="D49" s="63">
        <v>432373045.83999997</v>
      </c>
      <c r="E49" s="390">
        <v>431833138.19</v>
      </c>
      <c r="F49" s="390">
        <v>475847041.0800001</v>
      </c>
      <c r="G49" s="390">
        <v>486793840.56</v>
      </c>
      <c r="H49" s="390">
        <v>486157965</v>
      </c>
      <c r="I49" s="390">
        <v>544862594</v>
      </c>
      <c r="J49" s="391">
        <f t="shared" si="0"/>
        <v>112.07521695134626</v>
      </c>
    </row>
    <row r="50" spans="1:10" x14ac:dyDescent="0.25">
      <c r="A50" s="67"/>
      <c r="B50" s="14">
        <v>376</v>
      </c>
      <c r="C50" s="49" t="s">
        <v>41</v>
      </c>
      <c r="D50" s="63">
        <v>447988422.81999999</v>
      </c>
      <c r="E50" s="390">
        <v>447841269.42000002</v>
      </c>
      <c r="F50" s="390">
        <v>469394805.80999988</v>
      </c>
      <c r="G50" s="390">
        <v>492012544.97000003</v>
      </c>
      <c r="H50" s="390">
        <v>518471853</v>
      </c>
      <c r="I50" s="390">
        <v>575278942</v>
      </c>
      <c r="J50" s="391">
        <f t="shared" si="0"/>
        <v>110.95663895181596</v>
      </c>
    </row>
    <row r="51" spans="1:10" x14ac:dyDescent="0.25">
      <c r="A51" s="67"/>
      <c r="B51" s="14">
        <v>377</v>
      </c>
      <c r="C51" s="49" t="s">
        <v>90</v>
      </c>
      <c r="D51" s="63">
        <v>5079490670.4399996</v>
      </c>
      <c r="E51" s="390">
        <v>5699212575.9099998</v>
      </c>
      <c r="F51" s="390">
        <v>5234421397.1000013</v>
      </c>
      <c r="G51" s="390">
        <v>6175248546.5799999</v>
      </c>
      <c r="H51" s="390">
        <v>6282134018</v>
      </c>
      <c r="I51" s="390">
        <v>6656635225</v>
      </c>
      <c r="J51" s="391">
        <f t="shared" si="0"/>
        <v>105.96136927239937</v>
      </c>
    </row>
    <row r="52" spans="1:10" ht="30" x14ac:dyDescent="0.25">
      <c r="A52" s="67"/>
      <c r="B52" s="593">
        <v>378</v>
      </c>
      <c r="C52" s="392" t="s">
        <v>184</v>
      </c>
      <c r="D52" s="253">
        <v>369388000.49000001</v>
      </c>
      <c r="E52" s="580">
        <v>567589374.88</v>
      </c>
      <c r="F52" s="580">
        <v>592817895.79999983</v>
      </c>
      <c r="G52" s="580">
        <v>610517028.08000004</v>
      </c>
      <c r="H52" s="580">
        <v>610947413</v>
      </c>
      <c r="I52" s="580">
        <v>678826085</v>
      </c>
      <c r="J52" s="393">
        <f t="shared" si="0"/>
        <v>111.1103951920654</v>
      </c>
    </row>
    <row r="53" spans="1:10" x14ac:dyDescent="0.25">
      <c r="A53" s="67"/>
      <c r="B53" s="14">
        <v>381</v>
      </c>
      <c r="C53" s="49" t="s">
        <v>147</v>
      </c>
      <c r="D53" s="63">
        <v>623587131.48000002</v>
      </c>
      <c r="E53" s="390">
        <v>935360576.44000006</v>
      </c>
      <c r="F53" s="390">
        <v>1034547959.1499999</v>
      </c>
      <c r="G53" s="390">
        <v>776531461.03999996</v>
      </c>
      <c r="H53" s="390">
        <v>590376060</v>
      </c>
      <c r="I53" s="390">
        <v>648573450</v>
      </c>
      <c r="J53" s="391">
        <f t="shared" si="0"/>
        <v>109.857681221017</v>
      </c>
    </row>
    <row r="54" spans="1:10" x14ac:dyDescent="0.25">
      <c r="A54" s="67"/>
      <c r="B54" s="14">
        <v>396</v>
      </c>
      <c r="C54" s="49" t="s">
        <v>123</v>
      </c>
      <c r="D54" s="63">
        <v>40145474011.32</v>
      </c>
      <c r="E54" s="390">
        <v>42233847726.199997</v>
      </c>
      <c r="F54" s="390">
        <v>49705483243.530006</v>
      </c>
      <c r="G54" s="390">
        <v>68317693750.440002</v>
      </c>
      <c r="H54" s="390">
        <v>94966880286</v>
      </c>
      <c r="I54" s="390">
        <v>99966880286</v>
      </c>
      <c r="J54" s="391">
        <f t="shared" si="0"/>
        <v>105.26499342185625</v>
      </c>
    </row>
    <row r="55" spans="1:10" ht="15.75" customHeight="1" x14ac:dyDescent="0.25">
      <c r="A55" s="67"/>
      <c r="B55" s="14">
        <v>397</v>
      </c>
      <c r="C55" s="49" t="s">
        <v>124</v>
      </c>
      <c r="D55" s="63">
        <v>2267494.41</v>
      </c>
      <c r="E55" s="390">
        <v>5987895.7300000004</v>
      </c>
      <c r="F55" s="390">
        <v>2135360.15</v>
      </c>
      <c r="G55" s="390">
        <v>2071481</v>
      </c>
      <c r="H55" s="390">
        <v>10000000</v>
      </c>
      <c r="I55" s="390">
        <v>10000000</v>
      </c>
      <c r="J55" s="391">
        <f t="shared" si="0"/>
        <v>100</v>
      </c>
    </row>
    <row r="56" spans="1:10" ht="15.75" thickBot="1" x14ac:dyDescent="0.3">
      <c r="A56" s="67"/>
      <c r="B56" s="594">
        <v>398</v>
      </c>
      <c r="C56" s="394" t="s">
        <v>125</v>
      </c>
      <c r="D56" s="395">
        <v>218131478677.09</v>
      </c>
      <c r="E56" s="390">
        <v>219173465157.64999</v>
      </c>
      <c r="F56" s="390">
        <v>219074402347.61002</v>
      </c>
      <c r="G56" s="390">
        <v>233124746337.92999</v>
      </c>
      <c r="H56" s="390">
        <v>303618679558</v>
      </c>
      <c r="I56" s="390">
        <v>269019448912</v>
      </c>
      <c r="J56" s="391">
        <f t="shared" si="0"/>
        <v>88.604380107189513</v>
      </c>
    </row>
    <row r="57" spans="1:10" ht="15.75" thickBot="1" x14ac:dyDescent="0.3">
      <c r="A57" s="67"/>
      <c r="B57" s="50"/>
      <c r="C57" s="396" t="s">
        <v>126</v>
      </c>
      <c r="D57" s="397">
        <v>1842929383015.4204</v>
      </c>
      <c r="E57" s="398">
        <v>1906925155011.3</v>
      </c>
      <c r="F57" s="398">
        <v>1984808922899.1196</v>
      </c>
      <c r="G57" s="398">
        <v>2202637761741.1001</v>
      </c>
      <c r="H57" s="398">
        <v>2222035985673</v>
      </c>
      <c r="I57" s="398">
        <v>2327082985466</v>
      </c>
      <c r="J57" s="399">
        <f t="shared" si="0"/>
        <v>104.72751118660142</v>
      </c>
    </row>
    <row r="58" spans="1:10" ht="15.75" thickTop="1" x14ac:dyDescent="0.25">
      <c r="A58" s="67"/>
      <c r="C58" s="400"/>
      <c r="D58" s="400"/>
      <c r="E58" s="401"/>
      <c r="F58" s="401"/>
      <c r="G58" s="401"/>
      <c r="H58" s="401"/>
      <c r="I58" s="401"/>
      <c r="J58" s="51"/>
    </row>
    <row r="59" spans="1:10" x14ac:dyDescent="0.25">
      <c r="D59" s="818"/>
      <c r="E59" s="818"/>
      <c r="F59" s="818"/>
      <c r="G59" s="818"/>
      <c r="H59" s="818"/>
      <c r="I59" s="818"/>
    </row>
    <row r="60" spans="1:10" x14ac:dyDescent="0.25">
      <c r="D60" s="818"/>
      <c r="E60" s="818"/>
      <c r="F60" s="818"/>
      <c r="G60" s="818"/>
      <c r="H60" s="818"/>
      <c r="I60" s="818"/>
      <c r="J60" s="818"/>
    </row>
  </sheetData>
  <mergeCells count="1">
    <mergeCell ref="B3:J3"/>
  </mergeCells>
  <printOptions horizontalCentered="1"/>
  <pageMargins left="0.78740157480314965" right="0.51181102362204722" top="0.59055118110236227" bottom="0.54" header="0.47244094488188981" footer="0.41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76"/>
  <sheetViews>
    <sheetView zoomScale="80" zoomScaleNormal="80" workbookViewId="0">
      <pane xSplit="3" ySplit="8" topLeftCell="D9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5.7109375" defaultRowHeight="15" x14ac:dyDescent="0.25"/>
  <cols>
    <col min="1" max="1" width="2.5703125" style="10" customWidth="1"/>
    <col min="2" max="2" width="8.28515625" style="10" bestFit="1" customWidth="1"/>
    <col min="3" max="3" width="43.42578125" style="10" customWidth="1"/>
    <col min="4" max="4" width="20.7109375" style="10" customWidth="1"/>
    <col min="5" max="5" width="20.7109375" style="10" bestFit="1" customWidth="1"/>
    <col min="6" max="7" width="20.7109375" style="10" customWidth="1"/>
    <col min="8" max="8" width="20.7109375" style="10" bestFit="1" customWidth="1"/>
    <col min="9" max="9" width="20.7109375" style="10" customWidth="1"/>
    <col min="10" max="10" width="15.42578125" style="10" bestFit="1" customWidth="1"/>
    <col min="11" max="16384" width="5.7109375" style="10"/>
  </cols>
  <sheetData>
    <row r="1" spans="2:10" x14ac:dyDescent="0.25">
      <c r="B1" s="18" t="s">
        <v>890</v>
      </c>
      <c r="C1" s="18"/>
      <c r="D1" s="18"/>
      <c r="E1" s="18"/>
      <c r="F1" s="18"/>
      <c r="G1" s="18"/>
      <c r="H1" s="2"/>
      <c r="I1" s="18"/>
      <c r="J1" s="589" t="s">
        <v>60</v>
      </c>
    </row>
    <row r="3" spans="2:10" ht="16.5" customHeight="1" x14ac:dyDescent="0.25">
      <c r="B3" s="917" t="s">
        <v>61</v>
      </c>
      <c r="C3" s="917"/>
      <c r="D3" s="917"/>
      <c r="E3" s="917"/>
      <c r="F3" s="917"/>
      <c r="G3" s="917"/>
      <c r="H3" s="917"/>
      <c r="I3" s="917"/>
      <c r="J3" s="917"/>
    </row>
    <row r="4" spans="2:10" x14ac:dyDescent="0.25">
      <c r="C4" s="405"/>
    </row>
    <row r="5" spans="2:10" ht="15.75" thickBot="1" x14ac:dyDescent="0.3">
      <c r="C5" s="405"/>
      <c r="J5" s="46" t="s">
        <v>42</v>
      </c>
    </row>
    <row r="6" spans="2:10" ht="15.75" thickTop="1" x14ac:dyDescent="0.25">
      <c r="B6" s="548" t="s">
        <v>10</v>
      </c>
      <c r="C6" s="558"/>
      <c r="D6" s="549"/>
      <c r="E6" s="549"/>
      <c r="F6" s="549"/>
      <c r="G6" s="549"/>
      <c r="H6" s="549" t="s">
        <v>165</v>
      </c>
      <c r="I6" s="549" t="s">
        <v>165</v>
      </c>
      <c r="J6" s="550" t="s">
        <v>162</v>
      </c>
    </row>
    <row r="7" spans="2:10" x14ac:dyDescent="0.25">
      <c r="B7" s="551" t="s">
        <v>13</v>
      </c>
      <c r="C7" s="552" t="s">
        <v>11</v>
      </c>
      <c r="D7" s="437" t="s">
        <v>416</v>
      </c>
      <c r="E7" s="437" t="s">
        <v>416</v>
      </c>
      <c r="F7" s="437" t="s">
        <v>416</v>
      </c>
      <c r="G7" s="437" t="s">
        <v>416</v>
      </c>
      <c r="H7" s="438" t="s">
        <v>163</v>
      </c>
      <c r="I7" s="553" t="s">
        <v>12</v>
      </c>
      <c r="J7" s="554" t="s">
        <v>889</v>
      </c>
    </row>
    <row r="8" spans="2:10" ht="15.75" thickBot="1" x14ac:dyDescent="0.3">
      <c r="B8" s="555"/>
      <c r="C8" s="559"/>
      <c r="D8" s="556">
        <v>2020</v>
      </c>
      <c r="E8" s="556">
        <v>2021</v>
      </c>
      <c r="F8" s="556">
        <v>2022</v>
      </c>
      <c r="G8" s="556">
        <v>2023</v>
      </c>
      <c r="H8" s="556">
        <v>2024</v>
      </c>
      <c r="I8" s="556">
        <v>2025</v>
      </c>
      <c r="J8" s="557">
        <v>2024</v>
      </c>
    </row>
    <row r="9" spans="2:10" x14ac:dyDescent="0.25">
      <c r="B9" s="14">
        <v>301</v>
      </c>
      <c r="C9" s="406" t="s">
        <v>146</v>
      </c>
      <c r="D9" s="63">
        <v>579577313.52999997</v>
      </c>
      <c r="E9" s="63">
        <v>579274759.14999998</v>
      </c>
      <c r="F9" s="63">
        <v>346957933.88999999</v>
      </c>
      <c r="G9" s="63">
        <v>381893989.23000002</v>
      </c>
      <c r="H9" s="63">
        <v>373050297</v>
      </c>
      <c r="I9" s="63">
        <v>391474592</v>
      </c>
      <c r="J9" s="391">
        <f>+I9/H9*100</f>
        <v>104.93882330296067</v>
      </c>
    </row>
    <row r="10" spans="2:10" x14ac:dyDescent="0.25">
      <c r="B10" s="14">
        <v>302</v>
      </c>
      <c r="C10" s="406" t="s">
        <v>14</v>
      </c>
      <c r="D10" s="63">
        <v>1309264867.3499999</v>
      </c>
      <c r="E10" s="63">
        <v>1416426314.4199998</v>
      </c>
      <c r="F10" s="63">
        <v>1488646931.3599999</v>
      </c>
      <c r="G10" s="63">
        <v>1511588647.1099999</v>
      </c>
      <c r="H10" s="63">
        <v>1421576393</v>
      </c>
      <c r="I10" s="63">
        <v>1623056800</v>
      </c>
      <c r="J10" s="391">
        <f t="shared" ref="J10:J57" si="0">+I10/H10*100</f>
        <v>114.17302706995642</v>
      </c>
    </row>
    <row r="11" spans="2:10" x14ac:dyDescent="0.25">
      <c r="B11" s="14">
        <v>303</v>
      </c>
      <c r="C11" s="406" t="s">
        <v>15</v>
      </c>
      <c r="D11" s="63">
        <v>594581540.41999996</v>
      </c>
      <c r="E11" s="63">
        <v>621955841.7700001</v>
      </c>
      <c r="F11" s="63">
        <v>635839367.8499999</v>
      </c>
      <c r="G11" s="63">
        <v>677804543.83000004</v>
      </c>
      <c r="H11" s="63">
        <v>645635891</v>
      </c>
      <c r="I11" s="63">
        <v>694472218</v>
      </c>
      <c r="J11" s="391">
        <f t="shared" si="0"/>
        <v>107.56406632294858</v>
      </c>
    </row>
    <row r="12" spans="2:10" x14ac:dyDescent="0.25">
      <c r="B12" s="14">
        <v>304</v>
      </c>
      <c r="C12" s="406" t="s">
        <v>16</v>
      </c>
      <c r="D12" s="63">
        <v>1011639102.02</v>
      </c>
      <c r="E12" s="63">
        <v>1028920846.6500002</v>
      </c>
      <c r="F12" s="63">
        <v>1539272708.2600005</v>
      </c>
      <c r="G12" s="63">
        <v>1263398403.6600001</v>
      </c>
      <c r="H12" s="63">
        <v>1204553700</v>
      </c>
      <c r="I12" s="63">
        <v>1455342694</v>
      </c>
      <c r="J12" s="391">
        <f t="shared" si="0"/>
        <v>120.82007585049965</v>
      </c>
    </row>
    <row r="13" spans="2:10" x14ac:dyDescent="0.25">
      <c r="B13" s="14">
        <v>305</v>
      </c>
      <c r="C13" s="406" t="s">
        <v>17</v>
      </c>
      <c r="D13" s="63">
        <v>1893555069.6900001</v>
      </c>
      <c r="E13" s="63">
        <v>1751422095.78</v>
      </c>
      <c r="F13" s="63">
        <v>1809059676.1299999</v>
      </c>
      <c r="G13" s="63">
        <v>1969537733.0699999</v>
      </c>
      <c r="H13" s="63">
        <v>2051787270</v>
      </c>
      <c r="I13" s="63">
        <v>2248429858</v>
      </c>
      <c r="J13" s="391">
        <f t="shared" si="0"/>
        <v>109.58396569055621</v>
      </c>
    </row>
    <row r="14" spans="2:10" x14ac:dyDescent="0.25">
      <c r="B14" s="14">
        <v>306</v>
      </c>
      <c r="C14" s="406" t="s">
        <v>18</v>
      </c>
      <c r="D14" s="63">
        <v>8096879198.0200005</v>
      </c>
      <c r="E14" s="63">
        <v>7903451276.7300034</v>
      </c>
      <c r="F14" s="63">
        <v>8625005959.970005</v>
      </c>
      <c r="G14" s="63">
        <v>9102815948.5300007</v>
      </c>
      <c r="H14" s="63">
        <v>9819103582</v>
      </c>
      <c r="I14" s="63">
        <v>9007912029</v>
      </c>
      <c r="J14" s="391">
        <f t="shared" si="0"/>
        <v>91.738639416259488</v>
      </c>
    </row>
    <row r="15" spans="2:10" x14ac:dyDescent="0.25">
      <c r="B15" s="14">
        <v>307</v>
      </c>
      <c r="C15" s="406" t="s">
        <v>19</v>
      </c>
      <c r="D15" s="63">
        <v>58353405727.330002</v>
      </c>
      <c r="E15" s="63">
        <v>60264013226.980011</v>
      </c>
      <c r="F15" s="63">
        <v>66179047376.549889</v>
      </c>
      <c r="G15" s="63">
        <v>73596352166.839996</v>
      </c>
      <c r="H15" s="63">
        <v>81253412491</v>
      </c>
      <c r="I15" s="63">
        <v>96188144045</v>
      </c>
      <c r="J15" s="391">
        <f t="shared" si="0"/>
        <v>118.38043609018175</v>
      </c>
    </row>
    <row r="16" spans="2:10" x14ac:dyDescent="0.25">
      <c r="B16" s="14">
        <v>308</v>
      </c>
      <c r="C16" s="406" t="s">
        <v>20</v>
      </c>
      <c r="D16" s="63">
        <v>265124887.30000001</v>
      </c>
      <c r="E16" s="63">
        <v>286275520.92999989</v>
      </c>
      <c r="F16" s="63">
        <v>270499993.64999998</v>
      </c>
      <c r="G16" s="63">
        <v>286608358.69999999</v>
      </c>
      <c r="H16" s="63">
        <v>286973700</v>
      </c>
      <c r="I16" s="63">
        <v>321406161</v>
      </c>
      <c r="J16" s="391">
        <f t="shared" si="0"/>
        <v>111.99847268233989</v>
      </c>
    </row>
    <row r="17" spans="2:10" x14ac:dyDescent="0.25">
      <c r="B17" s="14">
        <v>309</v>
      </c>
      <c r="C17" s="49" t="s">
        <v>140</v>
      </c>
      <c r="D17" s="63">
        <v>155147705.80000001</v>
      </c>
      <c r="E17" s="63">
        <v>154702626.28999996</v>
      </c>
      <c r="F17" s="63">
        <v>157866132.89999995</v>
      </c>
      <c r="G17" s="63">
        <v>157428816.12</v>
      </c>
      <c r="H17" s="63">
        <v>147900504</v>
      </c>
      <c r="I17" s="63">
        <v>167927562</v>
      </c>
      <c r="J17" s="391">
        <f t="shared" si="0"/>
        <v>113.54089908983678</v>
      </c>
    </row>
    <row r="18" spans="2:10" x14ac:dyDescent="0.25">
      <c r="B18" s="14">
        <v>312</v>
      </c>
      <c r="C18" s="406" t="s">
        <v>21</v>
      </c>
      <c r="D18" s="63">
        <v>22403994215.93</v>
      </c>
      <c r="E18" s="63">
        <v>22127380326.380005</v>
      </c>
      <c r="F18" s="63">
        <v>22929363184.770004</v>
      </c>
      <c r="G18" s="63">
        <v>22750236478.41</v>
      </c>
      <c r="H18" s="63">
        <v>22350502407</v>
      </c>
      <c r="I18" s="63">
        <v>23849286247</v>
      </c>
      <c r="J18" s="391">
        <f t="shared" si="0"/>
        <v>106.70581722373539</v>
      </c>
    </row>
    <row r="19" spans="2:10" x14ac:dyDescent="0.25">
      <c r="B19" s="14">
        <v>313</v>
      </c>
      <c r="C19" s="406" t="s">
        <v>22</v>
      </c>
      <c r="D19" s="63">
        <v>750011339253.42004</v>
      </c>
      <c r="E19" s="63">
        <v>762126273752.68005</v>
      </c>
      <c r="F19" s="63">
        <v>809604449300.63965</v>
      </c>
      <c r="G19" s="63">
        <v>912495233966.46997</v>
      </c>
      <c r="H19" s="63">
        <v>925649395137</v>
      </c>
      <c r="I19" s="63">
        <v>962381394881</v>
      </c>
      <c r="J19" s="391">
        <f t="shared" si="0"/>
        <v>103.96824110046153</v>
      </c>
    </row>
    <row r="20" spans="2:10" x14ac:dyDescent="0.25">
      <c r="B20" s="14">
        <v>314</v>
      </c>
      <c r="C20" s="406" t="s">
        <v>23</v>
      </c>
      <c r="D20" s="63">
        <v>84983821053.889999</v>
      </c>
      <c r="E20" s="63">
        <v>83223431374.290131</v>
      </c>
      <c r="F20" s="63">
        <v>85874215568.009949</v>
      </c>
      <c r="G20" s="63">
        <v>91809491610.679993</v>
      </c>
      <c r="H20" s="63">
        <v>91027887239</v>
      </c>
      <c r="I20" s="63">
        <v>99815955756</v>
      </c>
      <c r="J20" s="391">
        <f t="shared" si="0"/>
        <v>109.65425957204337</v>
      </c>
    </row>
    <row r="21" spans="2:10" x14ac:dyDescent="0.25">
      <c r="B21" s="14">
        <v>315</v>
      </c>
      <c r="C21" s="406" t="s">
        <v>24</v>
      </c>
      <c r="D21" s="63">
        <v>5790874001.7299995</v>
      </c>
      <c r="E21" s="63">
        <v>6348703047.6899977</v>
      </c>
      <c r="F21" s="63">
        <v>9792875696.069994</v>
      </c>
      <c r="G21" s="63">
        <v>6521435362.3900003</v>
      </c>
      <c r="H21" s="63">
        <v>5292162835</v>
      </c>
      <c r="I21" s="63">
        <v>5372530502</v>
      </c>
      <c r="J21" s="391">
        <f t="shared" si="0"/>
        <v>101.51861666970041</v>
      </c>
    </row>
    <row r="22" spans="2:10" x14ac:dyDescent="0.25">
      <c r="B22" s="14">
        <v>317</v>
      </c>
      <c r="C22" s="49" t="s">
        <v>43</v>
      </c>
      <c r="D22" s="63">
        <v>9221256714.7199993</v>
      </c>
      <c r="E22" s="63">
        <v>9946656349.0099907</v>
      </c>
      <c r="F22" s="63">
        <v>6729832907.6200008</v>
      </c>
      <c r="G22" s="63">
        <v>5661908919.4700003</v>
      </c>
      <c r="H22" s="63">
        <v>3497973449</v>
      </c>
      <c r="I22" s="63">
        <v>3485335078</v>
      </c>
      <c r="J22" s="391">
        <f t="shared" si="0"/>
        <v>99.638694484556098</v>
      </c>
    </row>
    <row r="23" spans="2:10" x14ac:dyDescent="0.25">
      <c r="B23" s="14">
        <v>321</v>
      </c>
      <c r="C23" s="406" t="s">
        <v>44</v>
      </c>
      <c r="D23" s="63">
        <v>4436355846.4200001</v>
      </c>
      <c r="E23" s="63">
        <v>4481349395.8899994</v>
      </c>
      <c r="F23" s="63">
        <v>4430741573.7200003</v>
      </c>
      <c r="G23" s="63">
        <v>4715347402.1199999</v>
      </c>
      <c r="H23" s="63">
        <v>4571112000</v>
      </c>
      <c r="I23" s="63">
        <v>4767612000</v>
      </c>
      <c r="J23" s="391">
        <f t="shared" si="0"/>
        <v>104.29873518741172</v>
      </c>
    </row>
    <row r="24" spans="2:10" x14ac:dyDescent="0.25">
      <c r="B24" s="14">
        <v>322</v>
      </c>
      <c r="C24" s="406" t="s">
        <v>103</v>
      </c>
      <c r="D24" s="63">
        <v>51388365129.879997</v>
      </c>
      <c r="E24" s="63">
        <v>72728462045.450073</v>
      </c>
      <c r="F24" s="63">
        <v>64582209870.09996</v>
      </c>
      <c r="G24" s="63">
        <v>113259154004.94</v>
      </c>
      <c r="H24" s="63">
        <v>33200894293</v>
      </c>
      <c r="I24" s="63">
        <v>22836262075</v>
      </c>
      <c r="J24" s="391">
        <f t="shared" si="0"/>
        <v>68.782069161958532</v>
      </c>
    </row>
    <row r="25" spans="2:10" x14ac:dyDescent="0.25">
      <c r="B25" s="14">
        <v>327</v>
      </c>
      <c r="C25" s="49" t="s">
        <v>104</v>
      </c>
      <c r="D25" s="63">
        <v>40697717825.160011</v>
      </c>
      <c r="E25" s="63">
        <v>40995659928.540024</v>
      </c>
      <c r="F25" s="63">
        <v>34260050035.260014</v>
      </c>
      <c r="G25" s="63">
        <v>40044596403.239998</v>
      </c>
      <c r="H25" s="63">
        <v>61404087481</v>
      </c>
      <c r="I25" s="63">
        <v>46192969614</v>
      </c>
      <c r="J25" s="391">
        <f t="shared" si="0"/>
        <v>75.227841515099939</v>
      </c>
    </row>
    <row r="26" spans="2:10" x14ac:dyDescent="0.25">
      <c r="B26" s="14">
        <v>328</v>
      </c>
      <c r="C26" s="406" t="s">
        <v>105</v>
      </c>
      <c r="D26" s="63">
        <v>931964908.51999998</v>
      </c>
      <c r="E26" s="63">
        <v>652774504.08000004</v>
      </c>
      <c r="F26" s="63">
        <v>7378160557.9799995</v>
      </c>
      <c r="G26" s="63">
        <v>1388835568.98</v>
      </c>
      <c r="H26" s="63">
        <v>2338679554</v>
      </c>
      <c r="I26" s="63">
        <v>2091111178</v>
      </c>
      <c r="J26" s="391">
        <f t="shared" si="0"/>
        <v>89.414181366721778</v>
      </c>
    </row>
    <row r="27" spans="2:10" x14ac:dyDescent="0.25">
      <c r="B27" s="14">
        <v>329</v>
      </c>
      <c r="C27" s="406" t="s">
        <v>106</v>
      </c>
      <c r="D27" s="63">
        <v>59640798411.870003</v>
      </c>
      <c r="E27" s="63">
        <v>55869182119.390022</v>
      </c>
      <c r="F27" s="63">
        <v>58616920530.239998</v>
      </c>
      <c r="G27" s="63">
        <v>46076801236.620003</v>
      </c>
      <c r="H27" s="63">
        <v>43833066940</v>
      </c>
      <c r="I27" s="63">
        <v>48336369419</v>
      </c>
      <c r="J27" s="391">
        <f t="shared" si="0"/>
        <v>110.27375630631609</v>
      </c>
    </row>
    <row r="28" spans="2:10" x14ac:dyDescent="0.25">
      <c r="B28" s="593">
        <v>333</v>
      </c>
      <c r="C28" s="406" t="s">
        <v>107</v>
      </c>
      <c r="D28" s="63">
        <v>218320357405.85999</v>
      </c>
      <c r="E28" s="63">
        <v>232948214990.30005</v>
      </c>
      <c r="F28" s="63">
        <v>245395675148.34998</v>
      </c>
      <c r="G28" s="63">
        <v>263862148207.01001</v>
      </c>
      <c r="H28" s="63">
        <v>261244517038</v>
      </c>
      <c r="I28" s="63">
        <v>281258292934</v>
      </c>
      <c r="J28" s="391">
        <f t="shared" si="0"/>
        <v>107.66093624582706</v>
      </c>
    </row>
    <row r="29" spans="2:10" x14ac:dyDescent="0.25">
      <c r="B29" s="14">
        <v>334</v>
      </c>
      <c r="C29" s="406" t="s">
        <v>108</v>
      </c>
      <c r="D29" s="63">
        <v>13796632830.98</v>
      </c>
      <c r="E29" s="63">
        <v>14374555285.740002</v>
      </c>
      <c r="F29" s="63">
        <v>13866117499.35</v>
      </c>
      <c r="G29" s="63">
        <v>15060789404.49</v>
      </c>
      <c r="H29" s="63">
        <v>13967741940</v>
      </c>
      <c r="I29" s="63">
        <v>15604167947</v>
      </c>
      <c r="J29" s="391">
        <f t="shared" si="0"/>
        <v>111.71575200937598</v>
      </c>
    </row>
    <row r="30" spans="2:10" x14ac:dyDescent="0.25">
      <c r="B30" s="14">
        <v>335</v>
      </c>
      <c r="C30" s="406" t="s">
        <v>109</v>
      </c>
      <c r="D30" s="63">
        <v>29789322610.34</v>
      </c>
      <c r="E30" s="63">
        <v>28966285701.280029</v>
      </c>
      <c r="F30" s="63">
        <v>18321416881.220005</v>
      </c>
      <c r="G30" s="63">
        <v>11485026264.68</v>
      </c>
      <c r="H30" s="63">
        <v>7093014470</v>
      </c>
      <c r="I30" s="63">
        <v>7088939845</v>
      </c>
      <c r="J30" s="391">
        <f t="shared" si="0"/>
        <v>99.942554396057787</v>
      </c>
    </row>
    <row r="31" spans="2:10" x14ac:dyDescent="0.25">
      <c r="B31" s="14">
        <v>336</v>
      </c>
      <c r="C31" s="406" t="s">
        <v>110</v>
      </c>
      <c r="D31" s="63">
        <v>31238401121.939999</v>
      </c>
      <c r="E31" s="63">
        <v>31761400095.419983</v>
      </c>
      <c r="F31" s="63">
        <v>32986135751.849991</v>
      </c>
      <c r="G31" s="63">
        <v>36135472523.440002</v>
      </c>
      <c r="H31" s="63">
        <v>34384247347</v>
      </c>
      <c r="I31" s="63">
        <v>38295989006</v>
      </c>
      <c r="J31" s="391">
        <f t="shared" si="0"/>
        <v>111.37655165030476</v>
      </c>
    </row>
    <row r="32" spans="2:10" x14ac:dyDescent="0.25">
      <c r="B32" s="14">
        <v>343</v>
      </c>
      <c r="C32" s="406" t="s">
        <v>111</v>
      </c>
      <c r="D32" s="63">
        <v>160317709</v>
      </c>
      <c r="E32" s="63">
        <v>153118632.94999999</v>
      </c>
      <c r="F32" s="63">
        <v>154448948.19999999</v>
      </c>
      <c r="G32" s="63">
        <v>162871538.65000001</v>
      </c>
      <c r="H32" s="63">
        <v>176873988</v>
      </c>
      <c r="I32" s="63">
        <v>187085181</v>
      </c>
      <c r="J32" s="391">
        <f t="shared" si="0"/>
        <v>105.7731456815459</v>
      </c>
    </row>
    <row r="33" spans="2:10" x14ac:dyDescent="0.25">
      <c r="B33" s="14">
        <v>344</v>
      </c>
      <c r="C33" s="406" t="s">
        <v>112</v>
      </c>
      <c r="D33" s="63">
        <v>192692318.47</v>
      </c>
      <c r="E33" s="63">
        <v>189331223.69</v>
      </c>
      <c r="F33" s="63">
        <v>190211009.83000001</v>
      </c>
      <c r="G33" s="63">
        <v>207136398.63</v>
      </c>
      <c r="H33" s="63">
        <v>200345208</v>
      </c>
      <c r="I33" s="63">
        <v>230037009</v>
      </c>
      <c r="J33" s="391">
        <f t="shared" si="0"/>
        <v>114.82032003480711</v>
      </c>
    </row>
    <row r="34" spans="2:10" x14ac:dyDescent="0.25">
      <c r="B34" s="14">
        <v>345</v>
      </c>
      <c r="C34" s="406" t="s">
        <v>113</v>
      </c>
      <c r="D34" s="63">
        <v>1630787640.25</v>
      </c>
      <c r="E34" s="63">
        <v>2183699755.460001</v>
      </c>
      <c r="F34" s="63">
        <v>1287493543.7999997</v>
      </c>
      <c r="G34" s="63">
        <v>1255585776.0899999</v>
      </c>
      <c r="H34" s="63">
        <v>1106208292</v>
      </c>
      <c r="I34" s="63">
        <v>1155968822</v>
      </c>
      <c r="J34" s="391">
        <f t="shared" si="0"/>
        <v>104.49829660108894</v>
      </c>
    </row>
    <row r="35" spans="2:10" x14ac:dyDescent="0.25">
      <c r="B35" s="14">
        <v>346</v>
      </c>
      <c r="C35" s="406" t="s">
        <v>114</v>
      </c>
      <c r="D35" s="63">
        <v>3399240689.8000002</v>
      </c>
      <c r="E35" s="63">
        <v>3445229308.8100042</v>
      </c>
      <c r="F35" s="63">
        <v>3513003166.2599998</v>
      </c>
      <c r="G35" s="63">
        <v>3671162287.9899998</v>
      </c>
      <c r="H35" s="63">
        <v>3567881298</v>
      </c>
      <c r="I35" s="63">
        <v>4035849762</v>
      </c>
      <c r="J35" s="391">
        <f t="shared" si="0"/>
        <v>113.11614442617031</v>
      </c>
    </row>
    <row r="36" spans="2:10" x14ac:dyDescent="0.25">
      <c r="B36" s="14">
        <v>348</v>
      </c>
      <c r="C36" s="406" t="s">
        <v>115</v>
      </c>
      <c r="D36" s="63">
        <v>162967895.15000001</v>
      </c>
      <c r="E36" s="63">
        <v>164810929.83000004</v>
      </c>
      <c r="F36" s="63">
        <v>167410315.04000002</v>
      </c>
      <c r="G36" s="63">
        <v>174606124.34</v>
      </c>
      <c r="H36" s="63">
        <v>172325075</v>
      </c>
      <c r="I36" s="63">
        <v>184286977</v>
      </c>
      <c r="J36" s="391">
        <f t="shared" si="0"/>
        <v>106.94147500008341</v>
      </c>
    </row>
    <row r="37" spans="2:10" x14ac:dyDescent="0.25">
      <c r="B37" s="14">
        <v>349</v>
      </c>
      <c r="C37" s="406" t="s">
        <v>116</v>
      </c>
      <c r="D37" s="63">
        <v>286358742.44</v>
      </c>
      <c r="E37" s="63">
        <v>283083483.13</v>
      </c>
      <c r="F37" s="63">
        <v>290523943.55000001</v>
      </c>
      <c r="G37" s="63">
        <v>307041039.25</v>
      </c>
      <c r="H37" s="63">
        <v>295704991</v>
      </c>
      <c r="I37" s="63">
        <v>344123253</v>
      </c>
      <c r="J37" s="391">
        <f t="shared" si="0"/>
        <v>116.37383996673903</v>
      </c>
    </row>
    <row r="38" spans="2:10" x14ac:dyDescent="0.25">
      <c r="B38" s="14">
        <v>353</v>
      </c>
      <c r="C38" s="406" t="s">
        <v>117</v>
      </c>
      <c r="D38" s="63">
        <v>249750869.53999999</v>
      </c>
      <c r="E38" s="63">
        <v>252187289.32999998</v>
      </c>
      <c r="F38" s="63">
        <v>262145419.94</v>
      </c>
      <c r="G38" s="63">
        <v>271560320.73000002</v>
      </c>
      <c r="H38" s="63">
        <v>256766340</v>
      </c>
      <c r="I38" s="63">
        <v>298977462</v>
      </c>
      <c r="J38" s="391">
        <f t="shared" si="0"/>
        <v>116.43950760835709</v>
      </c>
    </row>
    <row r="39" spans="2:10" x14ac:dyDescent="0.25">
      <c r="B39" s="14">
        <v>355</v>
      </c>
      <c r="C39" s="406" t="s">
        <v>118</v>
      </c>
      <c r="D39" s="63">
        <v>199074400.25999999</v>
      </c>
      <c r="E39" s="63">
        <v>191409625.78999999</v>
      </c>
      <c r="F39" s="63">
        <v>193927216.84999996</v>
      </c>
      <c r="G39" s="63">
        <v>241325781</v>
      </c>
      <c r="H39" s="63">
        <v>185422525</v>
      </c>
      <c r="I39" s="63">
        <v>214463868</v>
      </c>
      <c r="J39" s="391">
        <f t="shared" si="0"/>
        <v>115.66225192974801</v>
      </c>
    </row>
    <row r="40" spans="2:10" x14ac:dyDescent="0.25">
      <c r="B40" s="14">
        <v>358</v>
      </c>
      <c r="C40" s="406" t="s">
        <v>119</v>
      </c>
      <c r="D40" s="63">
        <v>202014747.88</v>
      </c>
      <c r="E40" s="63">
        <v>211098023.72</v>
      </c>
      <c r="F40" s="63">
        <v>208250306.17999998</v>
      </c>
      <c r="G40" s="63">
        <v>217644271.18000001</v>
      </c>
      <c r="H40" s="63">
        <v>226290286</v>
      </c>
      <c r="I40" s="63">
        <v>229694391</v>
      </c>
      <c r="J40" s="391">
        <f t="shared" si="0"/>
        <v>101.50430893882914</v>
      </c>
    </row>
    <row r="41" spans="2:10" x14ac:dyDescent="0.25">
      <c r="B41" s="14">
        <v>359</v>
      </c>
      <c r="C41" s="49" t="s">
        <v>180</v>
      </c>
      <c r="D41" s="63">
        <v>22404323.309999999</v>
      </c>
      <c r="E41" s="63">
        <v>23667545.18</v>
      </c>
      <c r="F41" s="63">
        <v>23584529.329999998</v>
      </c>
      <c r="G41" s="63">
        <v>24076398.41</v>
      </c>
      <c r="H41" s="63">
        <v>25688149</v>
      </c>
      <c r="I41" s="63">
        <v>26094002</v>
      </c>
      <c r="J41" s="391">
        <f t="shared" si="0"/>
        <v>101.57992309994776</v>
      </c>
    </row>
    <row r="42" spans="2:10" x14ac:dyDescent="0.25">
      <c r="B42" s="909">
        <v>361</v>
      </c>
      <c r="C42" s="406" t="s">
        <v>120</v>
      </c>
      <c r="D42" s="63">
        <v>5301539673.75</v>
      </c>
      <c r="E42" s="63">
        <v>5553816131.3800001</v>
      </c>
      <c r="F42" s="63">
        <v>5897699007.5300007</v>
      </c>
      <c r="G42" s="63">
        <v>5987880451.3299999</v>
      </c>
      <c r="H42" s="63">
        <v>6339444196</v>
      </c>
      <c r="I42" s="63">
        <v>6614432643</v>
      </c>
      <c r="J42" s="391">
        <f t="shared" si="0"/>
        <v>104.33773748136326</v>
      </c>
    </row>
    <row r="43" spans="2:10" x14ac:dyDescent="0.25">
      <c r="B43" s="14">
        <v>362</v>
      </c>
      <c r="C43" s="406" t="s">
        <v>415</v>
      </c>
      <c r="D43" s="63">
        <v>213066721.62</v>
      </c>
      <c r="E43" s="63">
        <v>5987980686.3999977</v>
      </c>
      <c r="F43" s="63">
        <v>5543971320.2200031</v>
      </c>
      <c r="G43" s="63">
        <v>5654489510.4899998</v>
      </c>
      <c r="H43" s="63">
        <v>5904453648</v>
      </c>
      <c r="I43" s="63">
        <v>6568995743</v>
      </c>
      <c r="J43" s="391">
        <f t="shared" si="0"/>
        <v>111.25492949250433</v>
      </c>
    </row>
    <row r="44" spans="2:10" x14ac:dyDescent="0.25">
      <c r="B44" s="14">
        <v>364</v>
      </c>
      <c r="C44" s="406" t="s">
        <v>851</v>
      </c>
      <c r="D44" s="63">
        <v>0</v>
      </c>
      <c r="E44" s="63">
        <v>0</v>
      </c>
      <c r="F44" s="63">
        <v>0</v>
      </c>
      <c r="G44" s="63">
        <v>838982514.08000004</v>
      </c>
      <c r="H44" s="63">
        <v>1598225525</v>
      </c>
      <c r="I44" s="63">
        <v>1938686161</v>
      </c>
      <c r="J44" s="391">
        <f t="shared" si="0"/>
        <v>121.30241512692648</v>
      </c>
    </row>
    <row r="45" spans="2:10" ht="30" x14ac:dyDescent="0.25">
      <c r="B45" s="593">
        <v>371</v>
      </c>
      <c r="C45" s="392" t="s">
        <v>181</v>
      </c>
      <c r="D45" s="253">
        <v>23783650.109999999</v>
      </c>
      <c r="E45" s="253">
        <v>25312867.740000002</v>
      </c>
      <c r="F45" s="253">
        <v>25299676.649999999</v>
      </c>
      <c r="G45" s="253">
        <v>27075978.030000001</v>
      </c>
      <c r="H45" s="253">
        <v>26764753</v>
      </c>
      <c r="I45" s="253">
        <v>28816988</v>
      </c>
      <c r="J45" s="393">
        <f t="shared" si="0"/>
        <v>107.66767771030803</v>
      </c>
    </row>
    <row r="46" spans="2:10" x14ac:dyDescent="0.25">
      <c r="B46" s="910">
        <v>372</v>
      </c>
      <c r="C46" s="49" t="s">
        <v>59</v>
      </c>
      <c r="D46" s="63">
        <v>66745757.109999999</v>
      </c>
      <c r="E46" s="63">
        <v>107287738.09</v>
      </c>
      <c r="F46" s="63">
        <v>66439891.810000002</v>
      </c>
      <c r="G46" s="63">
        <v>72286412.379999995</v>
      </c>
      <c r="H46" s="63">
        <v>71387731</v>
      </c>
      <c r="I46" s="63">
        <v>78871808</v>
      </c>
      <c r="J46" s="391">
        <f t="shared" si="0"/>
        <v>110.48370202437168</v>
      </c>
    </row>
    <row r="47" spans="2:10" x14ac:dyDescent="0.25">
      <c r="B47" s="593">
        <v>373</v>
      </c>
      <c r="C47" s="49" t="s">
        <v>182</v>
      </c>
      <c r="D47" s="63">
        <v>21362131.550000001</v>
      </c>
      <c r="E47" s="63">
        <v>21886892.91</v>
      </c>
      <c r="F47" s="63">
        <v>23452590.84</v>
      </c>
      <c r="G47" s="63">
        <v>24689295.84</v>
      </c>
      <c r="H47" s="63">
        <v>22354064</v>
      </c>
      <c r="I47" s="63"/>
      <c r="J47" s="391">
        <f t="shared" si="0"/>
        <v>0</v>
      </c>
    </row>
    <row r="48" spans="2:10" x14ac:dyDescent="0.25">
      <c r="B48" s="14">
        <v>374</v>
      </c>
      <c r="C48" s="406" t="s">
        <v>121</v>
      </c>
      <c r="D48" s="63">
        <v>3628669133.9000001</v>
      </c>
      <c r="E48" s="63">
        <v>2992439576.0999999</v>
      </c>
      <c r="F48" s="63">
        <v>9517670077.6899986</v>
      </c>
      <c r="G48" s="63">
        <v>4055482597.9699998</v>
      </c>
      <c r="H48" s="63">
        <v>3454812568</v>
      </c>
      <c r="I48" s="63">
        <v>3847270018</v>
      </c>
      <c r="J48" s="391">
        <f t="shared" si="0"/>
        <v>111.35973203394923</v>
      </c>
    </row>
    <row r="49" spans="2:10" x14ac:dyDescent="0.25">
      <c r="B49" s="14">
        <v>375</v>
      </c>
      <c r="C49" s="406" t="s">
        <v>122</v>
      </c>
      <c r="D49" s="63">
        <v>392128936.30000001</v>
      </c>
      <c r="E49" s="63">
        <v>400270940.89999998</v>
      </c>
      <c r="F49" s="63">
        <v>434675196.86000001</v>
      </c>
      <c r="G49" s="63">
        <v>455675593.06999999</v>
      </c>
      <c r="H49" s="63">
        <v>472500005</v>
      </c>
      <c r="I49" s="63">
        <v>516204634</v>
      </c>
      <c r="J49" s="391">
        <f t="shared" si="0"/>
        <v>109.24965683333696</v>
      </c>
    </row>
    <row r="50" spans="2:10" x14ac:dyDescent="0.25">
      <c r="B50" s="14">
        <v>376</v>
      </c>
      <c r="C50" s="406" t="s">
        <v>41</v>
      </c>
      <c r="D50" s="63">
        <v>445242348.05000001</v>
      </c>
      <c r="E50" s="63">
        <v>430600727.47999996</v>
      </c>
      <c r="F50" s="63">
        <v>456426421.37000006</v>
      </c>
      <c r="G50" s="63">
        <v>486691738.48000002</v>
      </c>
      <c r="H50" s="63">
        <v>508507853</v>
      </c>
      <c r="I50" s="63">
        <v>546814942</v>
      </c>
      <c r="J50" s="391">
        <f t="shared" si="0"/>
        <v>107.53323449657719</v>
      </c>
    </row>
    <row r="51" spans="2:10" x14ac:dyDescent="0.25">
      <c r="B51" s="14">
        <v>377</v>
      </c>
      <c r="C51" s="406" t="s">
        <v>90</v>
      </c>
      <c r="D51" s="63">
        <v>5079162288.54</v>
      </c>
      <c r="E51" s="63">
        <v>5698704207.920002</v>
      </c>
      <c r="F51" s="63">
        <v>5228702702.1199961</v>
      </c>
      <c r="G51" s="63">
        <v>6162958874.5200005</v>
      </c>
      <c r="H51" s="63">
        <v>6281852018</v>
      </c>
      <c r="I51" s="63">
        <v>6656353225</v>
      </c>
      <c r="J51" s="391">
        <f t="shared" si="0"/>
        <v>105.96163688553798</v>
      </c>
    </row>
    <row r="52" spans="2:10" ht="30" x14ac:dyDescent="0.25">
      <c r="B52" s="593">
        <v>378</v>
      </c>
      <c r="C52" s="49" t="s">
        <v>184</v>
      </c>
      <c r="D52" s="253">
        <v>299351339.72000003</v>
      </c>
      <c r="E52" s="253">
        <v>404708876.65999997</v>
      </c>
      <c r="F52" s="253">
        <v>441481738.05999994</v>
      </c>
      <c r="G52" s="253">
        <v>507899763.24000001</v>
      </c>
      <c r="H52" s="253">
        <v>520207172</v>
      </c>
      <c r="I52" s="253">
        <v>561197161</v>
      </c>
      <c r="J52" s="393">
        <f t="shared" si="0"/>
        <v>107.87955091860979</v>
      </c>
    </row>
    <row r="53" spans="2:10" x14ac:dyDescent="0.25">
      <c r="B53" s="14">
        <v>381</v>
      </c>
      <c r="C53" s="406" t="s">
        <v>147</v>
      </c>
      <c r="D53" s="63">
        <v>568625080.67999995</v>
      </c>
      <c r="E53" s="63">
        <v>580443433.63999999</v>
      </c>
      <c r="F53" s="63">
        <v>599388175.51999998</v>
      </c>
      <c r="G53" s="63">
        <v>650116373.05999994</v>
      </c>
      <c r="H53" s="63">
        <v>561061060</v>
      </c>
      <c r="I53" s="63">
        <v>621073450</v>
      </c>
      <c r="J53" s="391">
        <f t="shared" si="0"/>
        <v>110.69623152959502</v>
      </c>
    </row>
    <row r="54" spans="2:10" x14ac:dyDescent="0.25">
      <c r="B54" s="14">
        <v>396</v>
      </c>
      <c r="C54" s="406" t="s">
        <v>123</v>
      </c>
      <c r="D54" s="63">
        <v>40145474011.32</v>
      </c>
      <c r="E54" s="63">
        <v>42233847726.200005</v>
      </c>
      <c r="F54" s="63">
        <v>49705483243.529999</v>
      </c>
      <c r="G54" s="63">
        <v>68317693750.440002</v>
      </c>
      <c r="H54" s="63">
        <v>94966880286</v>
      </c>
      <c r="I54" s="63">
        <v>99966880286</v>
      </c>
      <c r="J54" s="391">
        <f t="shared" si="0"/>
        <v>105.26499342185625</v>
      </c>
    </row>
    <row r="55" spans="2:10" x14ac:dyDescent="0.25">
      <c r="B55" s="14">
        <v>397</v>
      </c>
      <c r="C55" s="406" t="s">
        <v>124</v>
      </c>
      <c r="D55" s="63">
        <v>2267494.41</v>
      </c>
      <c r="E55" s="63">
        <v>5987895.7300000004</v>
      </c>
      <c r="F55" s="63">
        <v>2135360.15</v>
      </c>
      <c r="G55" s="63">
        <v>2071481</v>
      </c>
      <c r="H55" s="63">
        <v>10000000</v>
      </c>
      <c r="I55" s="63">
        <v>10000000</v>
      </c>
      <c r="J55" s="391">
        <f t="shared" si="0"/>
        <v>100</v>
      </c>
    </row>
    <row r="56" spans="2:10" ht="15.75" thickBot="1" x14ac:dyDescent="0.3">
      <c r="B56" s="594">
        <v>398</v>
      </c>
      <c r="C56" s="407" t="s">
        <v>125</v>
      </c>
      <c r="D56" s="395">
        <v>212705181821.09</v>
      </c>
      <c r="E56" s="395">
        <v>217691894029.59995</v>
      </c>
      <c r="F56" s="63">
        <v>218755665633.84003</v>
      </c>
      <c r="G56" s="63">
        <v>232180925928.07999</v>
      </c>
      <c r="H56" s="63">
        <v>303383679558</v>
      </c>
      <c r="I56" s="63">
        <v>268588448912</v>
      </c>
      <c r="J56" s="391">
        <f t="shared" si="0"/>
        <v>88.530948435758575</v>
      </c>
    </row>
    <row r="57" spans="2:10" ht="15.75" thickBot="1" x14ac:dyDescent="0.3">
      <c r="B57" s="408"/>
      <c r="C57" s="396" t="s">
        <v>126</v>
      </c>
      <c r="D57" s="402">
        <v>1670308586466.3706</v>
      </c>
      <c r="E57" s="402">
        <v>1729789588973.4795</v>
      </c>
      <c r="F57" s="403">
        <v>1798809850020.9102</v>
      </c>
      <c r="G57" s="403">
        <v>1992171836158.3101</v>
      </c>
      <c r="H57" s="403">
        <v>2037394912547</v>
      </c>
      <c r="I57" s="403">
        <v>2076925009139</v>
      </c>
      <c r="J57" s="404">
        <f t="shared" si="0"/>
        <v>101.94022751056065</v>
      </c>
    </row>
    <row r="58" spans="2:10" ht="15.75" thickTop="1" x14ac:dyDescent="0.25">
      <c r="C58" s="17"/>
      <c r="D58" s="18"/>
      <c r="E58" s="18"/>
      <c r="F58" s="18"/>
      <c r="G58" s="18"/>
      <c r="H58" s="72"/>
      <c r="I58" s="18" t="s">
        <v>72</v>
      </c>
    </row>
    <row r="59" spans="2:10" x14ac:dyDescent="0.25">
      <c r="H59" s="72"/>
    </row>
    <row r="60" spans="2:10" x14ac:dyDescent="0.25">
      <c r="H60" s="72"/>
    </row>
    <row r="61" spans="2:10" x14ac:dyDescent="0.25">
      <c r="H61" s="72"/>
    </row>
    <row r="62" spans="2:10" x14ac:dyDescent="0.25">
      <c r="H62" s="72"/>
    </row>
    <row r="63" spans="2:10" x14ac:dyDescent="0.25">
      <c r="H63" s="72"/>
    </row>
    <row r="64" spans="2:10" x14ac:dyDescent="0.25">
      <c r="H64" s="72"/>
    </row>
    <row r="65" spans="8:8" x14ac:dyDescent="0.25">
      <c r="H65" s="72"/>
    </row>
    <row r="66" spans="8:8" x14ac:dyDescent="0.25">
      <c r="H66" s="72"/>
    </row>
    <row r="67" spans="8:8" x14ac:dyDescent="0.25">
      <c r="H67" s="72"/>
    </row>
    <row r="68" spans="8:8" x14ac:dyDescent="0.25">
      <c r="H68" s="72"/>
    </row>
    <row r="69" spans="8:8" x14ac:dyDescent="0.25">
      <c r="H69" s="72"/>
    </row>
    <row r="70" spans="8:8" x14ac:dyDescent="0.25">
      <c r="H70" s="72"/>
    </row>
    <row r="71" spans="8:8" x14ac:dyDescent="0.25">
      <c r="H71" s="72"/>
    </row>
    <row r="72" spans="8:8" x14ac:dyDescent="0.25">
      <c r="H72" s="72"/>
    </row>
    <row r="73" spans="8:8" x14ac:dyDescent="0.25">
      <c r="H73" s="72"/>
    </row>
    <row r="74" spans="8:8" x14ac:dyDescent="0.25">
      <c r="H74" s="72"/>
    </row>
    <row r="75" spans="8:8" x14ac:dyDescent="0.25">
      <c r="H75" s="72"/>
    </row>
    <row r="76" spans="8:8" x14ac:dyDescent="0.25">
      <c r="H76" s="72"/>
    </row>
  </sheetData>
  <mergeCells count="1">
    <mergeCell ref="B3:J3"/>
  </mergeCells>
  <printOptions horizontalCentered="1"/>
  <pageMargins left="0.78740157480314965" right="0.51181102362204722" top="0.59055118110236227" bottom="0.53" header="0.47244094488188981" footer="0.44"/>
  <pageSetup paperSize="9" scale="5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515"/>
  <sheetViews>
    <sheetView zoomScale="80" zoomScaleNormal="80" workbookViewId="0">
      <selection activeCell="U35" sqref="U35"/>
    </sheetView>
  </sheetViews>
  <sheetFormatPr defaultColWidth="9.140625" defaultRowHeight="15" x14ac:dyDescent="0.25"/>
  <cols>
    <col min="1" max="1" width="2.5703125" style="6" customWidth="1"/>
    <col min="2" max="2" width="8.28515625" style="6" bestFit="1" customWidth="1"/>
    <col min="3" max="3" width="43.42578125" style="6" customWidth="1"/>
    <col min="4" max="4" width="20.7109375" style="6" customWidth="1"/>
    <col min="5" max="5" width="20.7109375" style="6" bestFit="1" customWidth="1"/>
    <col min="6" max="7" width="20.7109375" style="6" customWidth="1"/>
    <col min="8" max="8" width="20.7109375" style="6" bestFit="1" customWidth="1"/>
    <col min="9" max="9" width="20.7109375" style="6" customWidth="1"/>
    <col min="10" max="10" width="15.42578125" style="6" bestFit="1" customWidth="1"/>
    <col min="11" max="16384" width="9.140625" style="6"/>
  </cols>
  <sheetData>
    <row r="1" spans="2:10" x14ac:dyDescent="0.25">
      <c r="B1" s="1" t="s">
        <v>890</v>
      </c>
      <c r="C1" s="1"/>
      <c r="D1" s="11"/>
      <c r="E1" s="11"/>
      <c r="F1" s="11"/>
      <c r="G1" s="11"/>
      <c r="J1" s="36" t="s">
        <v>62</v>
      </c>
    </row>
    <row r="2" spans="2:10" x14ac:dyDescent="0.25">
      <c r="H2" s="6" t="s">
        <v>72</v>
      </c>
    </row>
    <row r="3" spans="2:10" ht="16.5" customHeight="1" x14ac:dyDescent="0.25">
      <c r="B3" s="922" t="s">
        <v>430</v>
      </c>
      <c r="C3" s="922"/>
      <c r="D3" s="922"/>
      <c r="E3" s="922"/>
      <c r="F3" s="922"/>
      <c r="G3" s="922"/>
      <c r="H3" s="922"/>
      <c r="I3" s="922"/>
      <c r="J3" s="922"/>
    </row>
    <row r="4" spans="2:10" x14ac:dyDescent="0.25">
      <c r="C4" s="32"/>
      <c r="D4" s="19"/>
      <c r="E4" s="19"/>
      <c r="F4" s="19"/>
      <c r="G4" s="19"/>
    </row>
    <row r="5" spans="2:10" ht="15.75" thickBot="1" x14ac:dyDescent="0.3">
      <c r="C5" s="32"/>
      <c r="D5" s="19"/>
      <c r="E5" s="19"/>
      <c r="F5" s="19"/>
      <c r="G5" s="19"/>
      <c r="H5" s="7"/>
      <c r="I5" s="7"/>
      <c r="J5" s="7" t="s">
        <v>42</v>
      </c>
    </row>
    <row r="6" spans="2:10" ht="15.75" thickTop="1" x14ac:dyDescent="0.25">
      <c r="B6" s="560" t="s">
        <v>10</v>
      </c>
      <c r="C6" s="561"/>
      <c r="D6" s="562"/>
      <c r="E6" s="562"/>
      <c r="F6" s="562"/>
      <c r="G6" s="562"/>
      <c r="H6" s="562" t="s">
        <v>165</v>
      </c>
      <c r="I6" s="562" t="s">
        <v>165</v>
      </c>
      <c r="J6" s="563" t="s">
        <v>162</v>
      </c>
    </row>
    <row r="7" spans="2:10" x14ac:dyDescent="0.25">
      <c r="B7" s="551" t="s">
        <v>13</v>
      </c>
      <c r="C7" s="564" t="s">
        <v>11</v>
      </c>
      <c r="D7" s="566" t="s">
        <v>416</v>
      </c>
      <c r="E7" s="566" t="s">
        <v>416</v>
      </c>
      <c r="F7" s="566" t="s">
        <v>416</v>
      </c>
      <c r="G7" s="566" t="s">
        <v>416</v>
      </c>
      <c r="H7" s="567" t="s">
        <v>163</v>
      </c>
      <c r="I7" s="565" t="s">
        <v>12</v>
      </c>
      <c r="J7" s="568" t="s">
        <v>889</v>
      </c>
    </row>
    <row r="8" spans="2:10" ht="15.75" thickBot="1" x14ac:dyDescent="0.3">
      <c r="B8" s="569"/>
      <c r="C8" s="570"/>
      <c r="D8" s="571">
        <v>2020</v>
      </c>
      <c r="E8" s="571">
        <v>2021</v>
      </c>
      <c r="F8" s="571">
        <v>2022</v>
      </c>
      <c r="G8" s="571">
        <v>2023</v>
      </c>
      <c r="H8" s="571">
        <v>2024</v>
      </c>
      <c r="I8" s="571">
        <v>2025</v>
      </c>
      <c r="J8" s="557">
        <v>2024</v>
      </c>
    </row>
    <row r="9" spans="2:10" x14ac:dyDescent="0.25">
      <c r="B9" s="12">
        <v>301</v>
      </c>
      <c r="C9" s="33" t="s">
        <v>146</v>
      </c>
      <c r="D9" s="251">
        <v>74839746.450000003</v>
      </c>
      <c r="E9" s="251">
        <v>40838234.240000002</v>
      </c>
      <c r="F9" s="524">
        <v>50644304</v>
      </c>
      <c r="G9" s="524">
        <v>5311127.58</v>
      </c>
      <c r="H9" s="524">
        <v>51840000</v>
      </c>
      <c r="I9" s="524">
        <v>111840000</v>
      </c>
      <c r="J9" s="42">
        <f>+I9/H9*100</f>
        <v>215.74074074074073</v>
      </c>
    </row>
    <row r="10" spans="2:10" x14ac:dyDescent="0.25">
      <c r="B10" s="12">
        <v>302</v>
      </c>
      <c r="C10" s="31" t="s">
        <v>14</v>
      </c>
      <c r="D10" s="251">
        <v>35865836.210000001</v>
      </c>
      <c r="E10" s="251">
        <v>43960442.960000001</v>
      </c>
      <c r="F10" s="524">
        <v>20515152.859999999</v>
      </c>
      <c r="G10" s="524">
        <v>84971095.670000002</v>
      </c>
      <c r="H10" s="524">
        <v>80000000</v>
      </c>
      <c r="I10" s="524">
        <v>93000000</v>
      </c>
      <c r="J10" s="42">
        <f t="shared" ref="J10:J57" si="0">+I10/H10*100</f>
        <v>116.25000000000001</v>
      </c>
    </row>
    <row r="11" spans="2:10" x14ac:dyDescent="0.25">
      <c r="B11" s="12">
        <v>303</v>
      </c>
      <c r="C11" s="31" t="s">
        <v>15</v>
      </c>
      <c r="D11" s="251">
        <v>21301993.57</v>
      </c>
      <c r="E11" s="251">
        <v>40867586.469999999</v>
      </c>
      <c r="F11" s="524">
        <v>42887843.079999998</v>
      </c>
      <c r="G11" s="524">
        <v>24151892.309999999</v>
      </c>
      <c r="H11" s="524">
        <v>16571000</v>
      </c>
      <c r="I11" s="524">
        <v>24571000</v>
      </c>
      <c r="J11" s="42">
        <f t="shared" si="0"/>
        <v>148.27711061492971</v>
      </c>
    </row>
    <row r="12" spans="2:10" x14ac:dyDescent="0.25">
      <c r="B12" s="12">
        <v>304</v>
      </c>
      <c r="C12" s="31" t="s">
        <v>16</v>
      </c>
      <c r="D12" s="251">
        <v>21218742.879999999</v>
      </c>
      <c r="E12" s="251">
        <v>57862253.799999997</v>
      </c>
      <c r="F12" s="524">
        <v>97529480.870000005</v>
      </c>
      <c r="G12" s="524">
        <v>33302120.27</v>
      </c>
      <c r="H12" s="524">
        <v>18800000</v>
      </c>
      <c r="I12" s="524">
        <v>117285467</v>
      </c>
      <c r="J12" s="42">
        <f t="shared" si="0"/>
        <v>623.85886702127664</v>
      </c>
    </row>
    <row r="13" spans="2:10" x14ac:dyDescent="0.25">
      <c r="B13" s="12">
        <v>305</v>
      </c>
      <c r="C13" s="33" t="s">
        <v>17</v>
      </c>
      <c r="D13" s="251">
        <v>314448536.95999998</v>
      </c>
      <c r="E13" s="251">
        <v>508731678.09000003</v>
      </c>
      <c r="F13" s="524">
        <v>675274233.55999994</v>
      </c>
      <c r="G13" s="524">
        <v>405963125.45999998</v>
      </c>
      <c r="H13" s="524">
        <v>98000000</v>
      </c>
      <c r="I13" s="524">
        <v>120000000</v>
      </c>
      <c r="J13" s="42">
        <f t="shared" si="0"/>
        <v>122.44897959183673</v>
      </c>
    </row>
    <row r="14" spans="2:10" x14ac:dyDescent="0.25">
      <c r="B14" s="12">
        <v>306</v>
      </c>
      <c r="C14" s="33" t="s">
        <v>18</v>
      </c>
      <c r="D14" s="251">
        <v>224061116.15000001</v>
      </c>
      <c r="E14" s="251">
        <v>272384315.91999996</v>
      </c>
      <c r="F14" s="524">
        <v>248017414.29000002</v>
      </c>
      <c r="G14" s="524">
        <v>437112871.16000003</v>
      </c>
      <c r="H14" s="524">
        <v>165480603</v>
      </c>
      <c r="I14" s="524">
        <v>894791051</v>
      </c>
      <c r="J14" s="42">
        <f t="shared" si="0"/>
        <v>540.72261931508672</v>
      </c>
    </row>
    <row r="15" spans="2:10" x14ac:dyDescent="0.25">
      <c r="B15" s="12">
        <v>307</v>
      </c>
      <c r="C15" s="33" t="s">
        <v>19</v>
      </c>
      <c r="D15" s="251">
        <v>15957183454.57</v>
      </c>
      <c r="E15" s="251">
        <v>24680452725.45998</v>
      </c>
      <c r="F15" s="524">
        <v>24627701419.069992</v>
      </c>
      <c r="G15" s="524">
        <v>27099787729.970001</v>
      </c>
      <c r="H15" s="524">
        <v>69927590300</v>
      </c>
      <c r="I15" s="524">
        <v>58207091203</v>
      </c>
      <c r="J15" s="42">
        <f t="shared" si="0"/>
        <v>83.23909197111287</v>
      </c>
    </row>
    <row r="16" spans="2:10" x14ac:dyDescent="0.25">
      <c r="B16" s="12">
        <v>308</v>
      </c>
      <c r="C16" s="33" t="s">
        <v>20</v>
      </c>
      <c r="D16" s="251">
        <v>26066790.140000001</v>
      </c>
      <c r="E16" s="251">
        <v>42030351.25</v>
      </c>
      <c r="F16" s="524">
        <v>24260387.059999999</v>
      </c>
      <c r="G16" s="524">
        <v>53621320.57</v>
      </c>
      <c r="H16" s="524">
        <v>26093965</v>
      </c>
      <c r="I16" s="524">
        <v>100715325</v>
      </c>
      <c r="J16" s="42">
        <f t="shared" si="0"/>
        <v>385.97171798153329</v>
      </c>
    </row>
    <row r="17" spans="2:10" x14ac:dyDescent="0.25">
      <c r="B17" s="12">
        <v>309</v>
      </c>
      <c r="C17" s="30" t="s">
        <v>140</v>
      </c>
      <c r="D17" s="251">
        <v>15764716.84</v>
      </c>
      <c r="E17" s="251">
        <v>7436448.2400000002</v>
      </c>
      <c r="F17" s="524">
        <v>3178253.9</v>
      </c>
      <c r="G17" s="524">
        <v>7868032.3099999996</v>
      </c>
      <c r="H17" s="524">
        <v>5500000</v>
      </c>
      <c r="I17" s="524">
        <v>5500000</v>
      </c>
      <c r="J17" s="42">
        <f t="shared" si="0"/>
        <v>100</v>
      </c>
    </row>
    <row r="18" spans="2:10" x14ac:dyDescent="0.25">
      <c r="B18" s="12">
        <v>312</v>
      </c>
      <c r="C18" s="33" t="s">
        <v>21</v>
      </c>
      <c r="D18" s="251">
        <v>3193932836.29</v>
      </c>
      <c r="E18" s="251">
        <v>1827713223.5699999</v>
      </c>
      <c r="F18" s="524">
        <v>1247803564.9800003</v>
      </c>
      <c r="G18" s="524">
        <v>1151421106.0699999</v>
      </c>
      <c r="H18" s="524">
        <v>1118542105</v>
      </c>
      <c r="I18" s="524">
        <v>1086542494</v>
      </c>
      <c r="J18" s="42">
        <f t="shared" si="0"/>
        <v>97.139167952913141</v>
      </c>
    </row>
    <row r="19" spans="2:10" x14ac:dyDescent="0.25">
      <c r="B19" s="12">
        <v>313</v>
      </c>
      <c r="C19" s="33" t="s">
        <v>22</v>
      </c>
      <c r="D19" s="251">
        <v>1031805767.84</v>
      </c>
      <c r="E19" s="251">
        <v>1445643894.4100001</v>
      </c>
      <c r="F19" s="524">
        <v>1343671282.1499999</v>
      </c>
      <c r="G19" s="524">
        <v>1622655178.1800001</v>
      </c>
      <c r="H19" s="524">
        <v>889728774</v>
      </c>
      <c r="I19" s="524">
        <v>6373055456</v>
      </c>
      <c r="J19" s="42">
        <f t="shared" si="0"/>
        <v>716.29193550168361</v>
      </c>
    </row>
    <row r="20" spans="2:10" x14ac:dyDescent="0.25">
      <c r="B20" s="12">
        <v>314</v>
      </c>
      <c r="C20" s="33" t="s">
        <v>23</v>
      </c>
      <c r="D20" s="251">
        <v>8017682849.9499998</v>
      </c>
      <c r="E20" s="251">
        <v>7656725698.5899925</v>
      </c>
      <c r="F20" s="524">
        <v>7539250506.9800024</v>
      </c>
      <c r="G20" s="524">
        <v>11974326856.84</v>
      </c>
      <c r="H20" s="524">
        <v>6418726347</v>
      </c>
      <c r="I20" s="524">
        <v>7950273150</v>
      </c>
      <c r="J20" s="42">
        <f t="shared" si="0"/>
        <v>123.86060287047162</v>
      </c>
    </row>
    <row r="21" spans="2:10" x14ac:dyDescent="0.25">
      <c r="B21" s="12">
        <v>315</v>
      </c>
      <c r="C21" s="33" t="s">
        <v>143</v>
      </c>
      <c r="D21" s="251">
        <v>12529882869.33</v>
      </c>
      <c r="E21" s="251">
        <v>11564021650.770002</v>
      </c>
      <c r="F21" s="524">
        <v>16249464331.390001</v>
      </c>
      <c r="G21" s="524">
        <v>21744023834.779999</v>
      </c>
      <c r="H21" s="524">
        <v>15620293831</v>
      </c>
      <c r="I21" s="524">
        <v>15963727732</v>
      </c>
      <c r="J21" s="42">
        <f t="shared" si="0"/>
        <v>102.19863918512482</v>
      </c>
    </row>
    <row r="22" spans="2:10" x14ac:dyDescent="0.25">
      <c r="B22" s="12">
        <v>317</v>
      </c>
      <c r="C22" s="30" t="s">
        <v>43</v>
      </c>
      <c r="D22" s="251">
        <v>22319957347.860001</v>
      </c>
      <c r="E22" s="251">
        <v>22218596262.330006</v>
      </c>
      <c r="F22" s="524">
        <v>21112495321.849991</v>
      </c>
      <c r="G22" s="524">
        <v>22733250591.040001</v>
      </c>
      <c r="H22" s="524">
        <v>11748163457</v>
      </c>
      <c r="I22" s="524">
        <v>9817639037</v>
      </c>
      <c r="J22" s="42">
        <f t="shared" si="0"/>
        <v>83.567436501322078</v>
      </c>
    </row>
    <row r="23" spans="2:10" x14ac:dyDescent="0.25">
      <c r="B23" s="12">
        <v>321</v>
      </c>
      <c r="C23" s="31" t="s">
        <v>44</v>
      </c>
      <c r="D23" s="251">
        <v>50593934.43</v>
      </c>
      <c r="E23" s="251">
        <v>48943482.689999998</v>
      </c>
      <c r="F23" s="524">
        <v>30771338</v>
      </c>
      <c r="G23" s="524">
        <v>25603845.989999998</v>
      </c>
      <c r="H23" s="524">
        <v>28888000</v>
      </c>
      <c r="I23" s="524">
        <v>45388000</v>
      </c>
      <c r="J23" s="42">
        <f t="shared" si="0"/>
        <v>157.11714206590972</v>
      </c>
    </row>
    <row r="24" spans="2:10" x14ac:dyDescent="0.25">
      <c r="B24" s="12">
        <v>322</v>
      </c>
      <c r="C24" s="33" t="s">
        <v>103</v>
      </c>
      <c r="D24" s="251">
        <v>9516279316.5100002</v>
      </c>
      <c r="E24" s="251">
        <v>8840953055.8500004</v>
      </c>
      <c r="F24" s="524">
        <v>8924207085.6199989</v>
      </c>
      <c r="G24" s="524">
        <v>15001032364.299999</v>
      </c>
      <c r="H24" s="524">
        <v>6495941000</v>
      </c>
      <c r="I24" s="524">
        <v>12968504987</v>
      </c>
      <c r="J24" s="42">
        <f t="shared" si="0"/>
        <v>199.6401289205059</v>
      </c>
    </row>
    <row r="25" spans="2:10" x14ac:dyDescent="0.25">
      <c r="B25" s="12">
        <v>327</v>
      </c>
      <c r="C25" s="30" t="s">
        <v>104</v>
      </c>
      <c r="D25" s="251">
        <v>66232695111.82</v>
      </c>
      <c r="E25" s="251">
        <v>66543085188.510002</v>
      </c>
      <c r="F25" s="524">
        <v>77689163488.87001</v>
      </c>
      <c r="G25" s="524">
        <v>71292551657.059998</v>
      </c>
      <c r="H25" s="524">
        <v>42269098158</v>
      </c>
      <c r="I25" s="524">
        <v>93293841310</v>
      </c>
      <c r="J25" s="42">
        <f t="shared" si="0"/>
        <v>220.71405678273948</v>
      </c>
    </row>
    <row r="26" spans="2:10" x14ac:dyDescent="0.25">
      <c r="B26" s="12">
        <v>328</v>
      </c>
      <c r="C26" s="31" t="s">
        <v>105</v>
      </c>
      <c r="D26" s="251">
        <v>35257660.329999998</v>
      </c>
      <c r="E26" s="251">
        <v>44342737.310000002</v>
      </c>
      <c r="F26" s="524">
        <v>74895605.969999999</v>
      </c>
      <c r="G26" s="524">
        <v>145447641.41999999</v>
      </c>
      <c r="H26" s="524">
        <v>94759851</v>
      </c>
      <c r="I26" s="524">
        <v>88700000</v>
      </c>
      <c r="J26" s="42">
        <f t="shared" si="0"/>
        <v>93.605043764790224</v>
      </c>
    </row>
    <row r="27" spans="2:10" x14ac:dyDescent="0.25">
      <c r="B27" s="12">
        <v>329</v>
      </c>
      <c r="C27" s="33" t="s">
        <v>144</v>
      </c>
      <c r="D27" s="251">
        <v>11179826589.959999</v>
      </c>
      <c r="E27" s="251">
        <v>12440827741.200001</v>
      </c>
      <c r="F27" s="524">
        <v>9981954703.369997</v>
      </c>
      <c r="G27" s="524">
        <v>11336826829.559999</v>
      </c>
      <c r="H27" s="524">
        <v>9873935774</v>
      </c>
      <c r="I27" s="524">
        <v>10687944036</v>
      </c>
      <c r="J27" s="42">
        <f t="shared" si="0"/>
        <v>108.24401009517848</v>
      </c>
    </row>
    <row r="28" spans="2:10" x14ac:dyDescent="0.25">
      <c r="B28" s="13">
        <v>333</v>
      </c>
      <c r="C28" s="33" t="s">
        <v>107</v>
      </c>
      <c r="D28" s="251">
        <v>9102348759.7600002</v>
      </c>
      <c r="E28" s="251">
        <v>8702710383.2900009</v>
      </c>
      <c r="F28" s="524">
        <v>5088518221.3100023</v>
      </c>
      <c r="G28" s="524">
        <v>6747327415.4399996</v>
      </c>
      <c r="H28" s="524">
        <v>7736452771</v>
      </c>
      <c r="I28" s="524">
        <v>9620274610</v>
      </c>
      <c r="J28" s="42">
        <f t="shared" si="0"/>
        <v>124.34994298758578</v>
      </c>
    </row>
    <row r="29" spans="2:10" x14ac:dyDescent="0.25">
      <c r="B29" s="12">
        <v>334</v>
      </c>
      <c r="C29" s="33" t="s">
        <v>108</v>
      </c>
      <c r="D29" s="251">
        <v>2001466473.97</v>
      </c>
      <c r="E29" s="251">
        <v>2222450386.1400003</v>
      </c>
      <c r="F29" s="524">
        <v>1362986245.1499999</v>
      </c>
      <c r="G29" s="524">
        <v>1822861324.1900001</v>
      </c>
      <c r="H29" s="524">
        <v>2624929109</v>
      </c>
      <c r="I29" s="524">
        <v>5918420174</v>
      </c>
      <c r="J29" s="42">
        <f t="shared" si="0"/>
        <v>225.46971473277986</v>
      </c>
    </row>
    <row r="30" spans="2:10" x14ac:dyDescent="0.25">
      <c r="B30" s="12">
        <v>335</v>
      </c>
      <c r="C30" s="33" t="s">
        <v>109</v>
      </c>
      <c r="D30" s="251">
        <v>2270971846.3200002</v>
      </c>
      <c r="E30" s="251">
        <v>2718809198.2899995</v>
      </c>
      <c r="F30" s="524">
        <v>4401900194.1999989</v>
      </c>
      <c r="G30" s="524">
        <v>9983919381.1499996</v>
      </c>
      <c r="H30" s="524">
        <v>4357512411</v>
      </c>
      <c r="I30" s="524">
        <v>10544101862</v>
      </c>
      <c r="J30" s="42">
        <f t="shared" si="0"/>
        <v>241.9752571532033</v>
      </c>
    </row>
    <row r="31" spans="2:10" x14ac:dyDescent="0.25">
      <c r="B31" s="12">
        <v>336</v>
      </c>
      <c r="C31" s="33" t="s">
        <v>110</v>
      </c>
      <c r="D31" s="251">
        <v>872744771.87</v>
      </c>
      <c r="E31" s="251">
        <v>900537559.72000015</v>
      </c>
      <c r="F31" s="524">
        <v>950558522.84000015</v>
      </c>
      <c r="G31" s="524">
        <v>1175351472</v>
      </c>
      <c r="H31" s="524">
        <v>1377268102</v>
      </c>
      <c r="I31" s="524">
        <v>1115050893</v>
      </c>
      <c r="J31" s="42">
        <f t="shared" si="0"/>
        <v>80.961062801119027</v>
      </c>
    </row>
    <row r="32" spans="2:10" x14ac:dyDescent="0.25">
      <c r="B32" s="12">
        <v>343</v>
      </c>
      <c r="C32" s="31" t="s">
        <v>111</v>
      </c>
      <c r="D32" s="251">
        <v>19299952.600000001</v>
      </c>
      <c r="E32" s="251">
        <v>15549132.67</v>
      </c>
      <c r="F32" s="524">
        <v>12952444.4</v>
      </c>
      <c r="G32" s="524">
        <v>10876361.9</v>
      </c>
      <c r="H32" s="524">
        <v>9404000</v>
      </c>
      <c r="I32" s="524">
        <v>22000000</v>
      </c>
      <c r="J32" s="42">
        <f t="shared" si="0"/>
        <v>233.94300297745639</v>
      </c>
    </row>
    <row r="33" spans="2:10" x14ac:dyDescent="0.25">
      <c r="B33" s="12">
        <v>344</v>
      </c>
      <c r="C33" s="33" t="s">
        <v>112</v>
      </c>
      <c r="D33" s="251">
        <v>14895220.390000001</v>
      </c>
      <c r="E33" s="251">
        <v>13210524.399999999</v>
      </c>
      <c r="F33" s="524">
        <v>5267045.3</v>
      </c>
      <c r="G33" s="524">
        <v>11614899.130000001</v>
      </c>
      <c r="H33" s="524">
        <v>8965300</v>
      </c>
      <c r="I33" s="524">
        <v>8670000</v>
      </c>
      <c r="J33" s="42">
        <f t="shared" si="0"/>
        <v>96.70618941920516</v>
      </c>
    </row>
    <row r="34" spans="2:10" x14ac:dyDescent="0.25">
      <c r="B34" s="12">
        <v>345</v>
      </c>
      <c r="C34" s="33" t="s">
        <v>113</v>
      </c>
      <c r="D34" s="251">
        <v>165224880.09</v>
      </c>
      <c r="E34" s="251">
        <v>96719645.219999999</v>
      </c>
      <c r="F34" s="524">
        <v>85923232.010000005</v>
      </c>
      <c r="G34" s="524">
        <v>340432284.30000001</v>
      </c>
      <c r="H34" s="524">
        <v>62151000</v>
      </c>
      <c r="I34" s="524">
        <v>212584477</v>
      </c>
      <c r="J34" s="42">
        <f t="shared" si="0"/>
        <v>342.04514328007593</v>
      </c>
    </row>
    <row r="35" spans="2:10" x14ac:dyDescent="0.25">
      <c r="B35" s="12">
        <v>346</v>
      </c>
      <c r="C35" s="31" t="s">
        <v>114</v>
      </c>
      <c r="D35" s="251">
        <v>206826357.84999999</v>
      </c>
      <c r="E35" s="251">
        <v>222932044.94999993</v>
      </c>
      <c r="F35" s="524">
        <v>172595116.28000003</v>
      </c>
      <c r="G35" s="524">
        <v>314552012.38999999</v>
      </c>
      <c r="H35" s="524">
        <v>174908107</v>
      </c>
      <c r="I35" s="524">
        <v>217756342</v>
      </c>
      <c r="J35" s="42">
        <f t="shared" si="0"/>
        <v>124.49756945800117</v>
      </c>
    </row>
    <row r="36" spans="2:10" x14ac:dyDescent="0.25">
      <c r="B36" s="12">
        <v>348</v>
      </c>
      <c r="C36" s="33" t="s">
        <v>115</v>
      </c>
      <c r="D36" s="251">
        <v>36427688.200000003</v>
      </c>
      <c r="E36" s="251">
        <v>10716781.27</v>
      </c>
      <c r="F36" s="524">
        <v>3111949</v>
      </c>
      <c r="G36" s="524">
        <v>9772320.2599999998</v>
      </c>
      <c r="H36" s="524">
        <v>4296595</v>
      </c>
      <c r="I36" s="524">
        <v>8005000</v>
      </c>
      <c r="J36" s="42">
        <f t="shared" si="0"/>
        <v>186.31032247628644</v>
      </c>
    </row>
    <row r="37" spans="2:10" x14ac:dyDescent="0.25">
      <c r="B37" s="12">
        <v>349</v>
      </c>
      <c r="C37" s="33" t="s">
        <v>116</v>
      </c>
      <c r="D37" s="251">
        <v>5902942.8799999999</v>
      </c>
      <c r="E37" s="251">
        <v>2778203.61</v>
      </c>
      <c r="F37" s="524">
        <v>8469030.8000000007</v>
      </c>
      <c r="G37" s="524">
        <v>3183915.41</v>
      </c>
      <c r="H37" s="524">
        <v>9856000</v>
      </c>
      <c r="I37" s="524">
        <v>16472583</v>
      </c>
      <c r="J37" s="42">
        <f t="shared" si="0"/>
        <v>167.1325385551948</v>
      </c>
    </row>
    <row r="38" spans="2:10" x14ac:dyDescent="0.25">
      <c r="B38" s="12">
        <v>353</v>
      </c>
      <c r="C38" s="33" t="s">
        <v>117</v>
      </c>
      <c r="D38" s="251">
        <v>15396956.34</v>
      </c>
      <c r="E38" s="251">
        <v>14592437.810000001</v>
      </c>
      <c r="F38" s="524">
        <v>8662094.2699999996</v>
      </c>
      <c r="G38" s="524">
        <v>15857848.43</v>
      </c>
      <c r="H38" s="524">
        <v>3200000</v>
      </c>
      <c r="I38" s="524">
        <v>26900000</v>
      </c>
      <c r="J38" s="42">
        <f t="shared" si="0"/>
        <v>840.625</v>
      </c>
    </row>
    <row r="39" spans="2:10" x14ac:dyDescent="0.25">
      <c r="B39" s="12">
        <v>355</v>
      </c>
      <c r="C39" s="33" t="s">
        <v>118</v>
      </c>
      <c r="D39" s="251">
        <v>9148637.2699999996</v>
      </c>
      <c r="E39" s="251">
        <v>6670167.2800000003</v>
      </c>
      <c r="F39" s="524">
        <v>17261089.899999999</v>
      </c>
      <c r="G39" s="524">
        <v>0</v>
      </c>
      <c r="H39" s="524">
        <v>2000000</v>
      </c>
      <c r="I39" s="524">
        <v>7500000</v>
      </c>
      <c r="J39" s="42">
        <f t="shared" si="0"/>
        <v>375</v>
      </c>
    </row>
    <row r="40" spans="2:10" x14ac:dyDescent="0.25">
      <c r="B40" s="12">
        <v>358</v>
      </c>
      <c r="C40" s="33" t="s">
        <v>119</v>
      </c>
      <c r="D40" s="251">
        <v>36776772.159999996</v>
      </c>
      <c r="E40" s="251">
        <v>21212294.199999996</v>
      </c>
      <c r="F40" s="524">
        <v>22523424.559999999</v>
      </c>
      <c r="G40" s="524">
        <v>24199830.59</v>
      </c>
      <c r="H40" s="524">
        <v>16010332</v>
      </c>
      <c r="I40" s="524">
        <v>14480332</v>
      </c>
      <c r="J40" s="42">
        <f t="shared" si="0"/>
        <v>90.44367099945211</v>
      </c>
    </row>
    <row r="41" spans="2:10" x14ac:dyDescent="0.25">
      <c r="B41" s="9">
        <v>359</v>
      </c>
      <c r="C41" s="49" t="s">
        <v>180</v>
      </c>
      <c r="D41" s="251">
        <v>0</v>
      </c>
      <c r="E41" s="251">
        <v>71208.5</v>
      </c>
      <c r="F41" s="524">
        <v>510205</v>
      </c>
      <c r="G41" s="524">
        <v>0</v>
      </c>
      <c r="H41" s="524">
        <v>0</v>
      </c>
      <c r="I41" s="524">
        <v>1100000</v>
      </c>
      <c r="J41" s="42"/>
    </row>
    <row r="42" spans="2:10" x14ac:dyDescent="0.25">
      <c r="B42" s="911">
        <v>361</v>
      </c>
      <c r="C42" s="31" t="s">
        <v>120</v>
      </c>
      <c r="D42" s="251">
        <v>1367067547.4000001</v>
      </c>
      <c r="E42" s="251">
        <v>1394477764</v>
      </c>
      <c r="F42" s="524">
        <v>1202202227</v>
      </c>
      <c r="G42" s="524">
        <v>1005724614.51</v>
      </c>
      <c r="H42" s="524">
        <v>1303037333</v>
      </c>
      <c r="I42" s="524">
        <v>1338000000</v>
      </c>
      <c r="J42" s="42">
        <f t="shared" si="0"/>
        <v>102.68316694499498</v>
      </c>
    </row>
    <row r="43" spans="2:10" x14ac:dyDescent="0.25">
      <c r="B43" s="12">
        <v>362</v>
      </c>
      <c r="C43" s="31" t="s">
        <v>415</v>
      </c>
      <c r="D43" s="63">
        <v>2942341.43</v>
      </c>
      <c r="E43" s="63">
        <v>160478924.42000002</v>
      </c>
      <c r="F43" s="390">
        <v>1550732897.73</v>
      </c>
      <c r="G43" s="390">
        <v>1936533532.8</v>
      </c>
      <c r="H43" s="524">
        <v>1000000000</v>
      </c>
      <c r="I43" s="524">
        <v>1340000000</v>
      </c>
      <c r="J43" s="42">
        <f t="shared" si="0"/>
        <v>134</v>
      </c>
    </row>
    <row r="44" spans="2:10" x14ac:dyDescent="0.25">
      <c r="B44" s="12">
        <v>364</v>
      </c>
      <c r="C44" s="31" t="s">
        <v>851</v>
      </c>
      <c r="D44" s="63">
        <v>0</v>
      </c>
      <c r="E44" s="63">
        <v>0</v>
      </c>
      <c r="F44" s="390">
        <v>0</v>
      </c>
      <c r="G44" s="390">
        <v>421004087.43000001</v>
      </c>
      <c r="H44" s="524">
        <v>399000000</v>
      </c>
      <c r="I44" s="524">
        <v>928227522</v>
      </c>
      <c r="J44" s="42">
        <f t="shared" si="0"/>
        <v>232.63847669172932</v>
      </c>
    </row>
    <row r="45" spans="2:10" ht="30" x14ac:dyDescent="0.25">
      <c r="B45" s="13">
        <v>371</v>
      </c>
      <c r="C45" s="62" t="s">
        <v>181</v>
      </c>
      <c r="D45" s="45">
        <v>0</v>
      </c>
      <c r="E45" s="45">
        <v>0</v>
      </c>
      <c r="F45" s="45">
        <v>0</v>
      </c>
      <c r="G45" s="45">
        <v>0</v>
      </c>
      <c r="H45" s="45">
        <v>6589400</v>
      </c>
      <c r="I45" s="45">
        <v>6589400</v>
      </c>
      <c r="J45" s="75">
        <f t="shared" si="0"/>
        <v>100</v>
      </c>
    </row>
    <row r="46" spans="2:10" x14ac:dyDescent="0.25">
      <c r="B46" s="912">
        <v>372</v>
      </c>
      <c r="C46" s="30" t="s">
        <v>59</v>
      </c>
      <c r="D46" s="251">
        <v>967449.1</v>
      </c>
      <c r="E46" s="251">
        <v>1016494.8600000001</v>
      </c>
      <c r="F46" s="524">
        <v>1304091.81</v>
      </c>
      <c r="G46" s="524">
        <v>870328.94</v>
      </c>
      <c r="H46" s="524">
        <v>658000</v>
      </c>
      <c r="I46" s="524">
        <v>2900000</v>
      </c>
      <c r="J46" s="42">
        <f t="shared" si="0"/>
        <v>440.72948328267472</v>
      </c>
    </row>
    <row r="47" spans="2:10" x14ac:dyDescent="0.25">
      <c r="B47" s="13">
        <v>373</v>
      </c>
      <c r="C47" s="30" t="s">
        <v>182</v>
      </c>
      <c r="D47" s="251">
        <v>326075</v>
      </c>
      <c r="E47" s="251">
        <v>0</v>
      </c>
      <c r="F47" s="524">
        <v>0</v>
      </c>
      <c r="G47" s="524">
        <v>0</v>
      </c>
      <c r="H47" s="524">
        <v>0</v>
      </c>
      <c r="I47" s="524"/>
      <c r="J47" s="42"/>
    </row>
    <row r="48" spans="2:10" x14ac:dyDescent="0.25">
      <c r="B48" s="12">
        <v>374</v>
      </c>
      <c r="C48" s="33" t="s">
        <v>121</v>
      </c>
      <c r="D48" s="251">
        <v>98782524.549999997</v>
      </c>
      <c r="E48" s="251">
        <v>256536039.24000001</v>
      </c>
      <c r="F48" s="524">
        <v>154817550</v>
      </c>
      <c r="G48" s="524">
        <v>241033244.66999999</v>
      </c>
      <c r="H48" s="524">
        <v>217922300</v>
      </c>
      <c r="I48" s="524">
        <v>225000000</v>
      </c>
      <c r="J48" s="42">
        <f t="shared" si="0"/>
        <v>103.24780896677395</v>
      </c>
    </row>
    <row r="49" spans="2:10" x14ac:dyDescent="0.25">
      <c r="B49" s="12">
        <v>375</v>
      </c>
      <c r="C49" s="33" t="s">
        <v>122</v>
      </c>
      <c r="D49" s="251">
        <v>40244109.539999999</v>
      </c>
      <c r="E49" s="251">
        <v>31562197.289999999</v>
      </c>
      <c r="F49" s="524">
        <v>41171844.219999999</v>
      </c>
      <c r="G49" s="524">
        <v>31118247.489999998</v>
      </c>
      <c r="H49" s="524">
        <v>13657960</v>
      </c>
      <c r="I49" s="524">
        <v>28657960</v>
      </c>
      <c r="J49" s="42">
        <f t="shared" si="0"/>
        <v>209.82606480030691</v>
      </c>
    </row>
    <row r="50" spans="2:10" x14ac:dyDescent="0.25">
      <c r="B50" s="12">
        <v>376</v>
      </c>
      <c r="C50" s="33" t="s">
        <v>41</v>
      </c>
      <c r="D50" s="251">
        <v>2746074.77</v>
      </c>
      <c r="E50" s="251">
        <v>17240541.940000001</v>
      </c>
      <c r="F50" s="524">
        <v>12968384.439999999</v>
      </c>
      <c r="G50" s="524">
        <v>5320806.49</v>
      </c>
      <c r="H50" s="524">
        <v>9964000</v>
      </c>
      <c r="I50" s="524">
        <v>28464000</v>
      </c>
      <c r="J50" s="42">
        <f t="shared" si="0"/>
        <v>285.66840626254515</v>
      </c>
    </row>
    <row r="51" spans="2:10" x14ac:dyDescent="0.25">
      <c r="B51" s="12">
        <v>377</v>
      </c>
      <c r="C51" s="34" t="s">
        <v>90</v>
      </c>
      <c r="D51" s="251">
        <v>328381.90000000002</v>
      </c>
      <c r="E51" s="251">
        <v>508367.99</v>
      </c>
      <c r="F51" s="524">
        <v>5718694.9799999995</v>
      </c>
      <c r="G51" s="524">
        <v>12289672.060000001</v>
      </c>
      <c r="H51" s="524">
        <v>282000</v>
      </c>
      <c r="I51" s="524">
        <v>282000</v>
      </c>
      <c r="J51" s="42">
        <f t="shared" si="0"/>
        <v>100</v>
      </c>
    </row>
    <row r="52" spans="2:10" ht="30" x14ac:dyDescent="0.25">
      <c r="B52" s="8">
        <v>378</v>
      </c>
      <c r="C52" s="30" t="s">
        <v>184</v>
      </c>
      <c r="D52" s="45">
        <v>70036660.769999996</v>
      </c>
      <c r="E52" s="45">
        <v>162880498.22</v>
      </c>
      <c r="F52" s="45">
        <v>151336157.74000001</v>
      </c>
      <c r="G52" s="45">
        <v>102617264.84</v>
      </c>
      <c r="H52" s="45">
        <v>90740241</v>
      </c>
      <c r="I52" s="45">
        <v>117628924</v>
      </c>
      <c r="J52" s="75">
        <f t="shared" si="0"/>
        <v>129.6325893602156</v>
      </c>
    </row>
    <row r="53" spans="2:10" x14ac:dyDescent="0.25">
      <c r="B53" s="14">
        <v>381</v>
      </c>
      <c r="C53" s="33" t="s">
        <v>147</v>
      </c>
      <c r="D53" s="251">
        <v>54962050.799999997</v>
      </c>
      <c r="E53" s="251">
        <v>354917142.80000001</v>
      </c>
      <c r="F53" s="524">
        <v>435159783.63</v>
      </c>
      <c r="G53" s="524">
        <v>126415087.98</v>
      </c>
      <c r="H53" s="524">
        <v>29315000</v>
      </c>
      <c r="I53" s="524">
        <v>27500000</v>
      </c>
      <c r="J53" s="42">
        <f t="shared" si="0"/>
        <v>93.808630393996253</v>
      </c>
    </row>
    <row r="54" spans="2:10" x14ac:dyDescent="0.25">
      <c r="B54" s="12">
        <v>396</v>
      </c>
      <c r="C54" s="33" t="s">
        <v>123</v>
      </c>
      <c r="D54" s="229">
        <v>0</v>
      </c>
      <c r="E54" s="229">
        <v>0</v>
      </c>
      <c r="F54" s="627">
        <v>0</v>
      </c>
      <c r="G54" s="627">
        <v>0</v>
      </c>
      <c r="H54" s="524">
        <v>0</v>
      </c>
      <c r="I54" s="524">
        <v>0</v>
      </c>
      <c r="J54" s="42"/>
    </row>
    <row r="55" spans="2:10" x14ac:dyDescent="0.25">
      <c r="B55" s="12">
        <v>397</v>
      </c>
      <c r="C55" s="33" t="s">
        <v>124</v>
      </c>
      <c r="D55" s="229">
        <v>0</v>
      </c>
      <c r="E55" s="229">
        <v>0</v>
      </c>
      <c r="F55" s="627">
        <v>0</v>
      </c>
      <c r="G55" s="627">
        <v>0</v>
      </c>
      <c r="H55" s="524">
        <v>0</v>
      </c>
      <c r="I55" s="524">
        <v>0</v>
      </c>
      <c r="J55" s="42"/>
    </row>
    <row r="56" spans="2:10" ht="15.75" thickBot="1" x14ac:dyDescent="0.3">
      <c r="B56" s="15">
        <v>398</v>
      </c>
      <c r="C56" s="29" t="s">
        <v>125</v>
      </c>
      <c r="D56" s="43">
        <v>5426296856</v>
      </c>
      <c r="E56" s="43">
        <v>1481571128.05</v>
      </c>
      <c r="F56" s="524">
        <v>318736713.76999998</v>
      </c>
      <c r="G56" s="524">
        <v>943820409.85000002</v>
      </c>
      <c r="H56" s="524">
        <v>235000000</v>
      </c>
      <c r="I56" s="524">
        <v>431000000</v>
      </c>
      <c r="J56" s="42">
        <f t="shared" si="0"/>
        <v>183.40425531914894</v>
      </c>
    </row>
    <row r="57" spans="2:10" ht="15.75" thickBot="1" x14ac:dyDescent="0.3">
      <c r="B57" s="16"/>
      <c r="C57" s="35" t="s">
        <v>126</v>
      </c>
      <c r="D57" s="532">
        <v>172620796549.04996</v>
      </c>
      <c r="E57" s="532">
        <v>177135566037.82001</v>
      </c>
      <c r="F57" s="532">
        <v>185999072878.20993</v>
      </c>
      <c r="G57" s="532">
        <v>210465925582.79001</v>
      </c>
      <c r="H57" s="532">
        <v>184641073126</v>
      </c>
      <c r="I57" s="532">
        <v>250157976327</v>
      </c>
      <c r="J57" s="533">
        <f t="shared" si="0"/>
        <v>135.48338519257356</v>
      </c>
    </row>
    <row r="58" spans="2:10" ht="15.75" thickTop="1" x14ac:dyDescent="0.25">
      <c r="C58" s="10"/>
      <c r="D58" s="11"/>
      <c r="E58" s="11"/>
      <c r="F58" s="11"/>
      <c r="G58" s="11"/>
      <c r="H58" s="20"/>
      <c r="I58" s="20"/>
    </row>
    <row r="59" spans="2:10" s="10" customFormat="1" x14ac:dyDescent="0.25"/>
    <row r="60" spans="2:10" s="10" customFormat="1" x14ac:dyDescent="0.25">
      <c r="D60" s="818"/>
      <c r="E60" s="818"/>
      <c r="F60" s="818"/>
      <c r="G60" s="818"/>
      <c r="H60" s="818"/>
      <c r="I60" s="818"/>
    </row>
    <row r="61" spans="2:10" s="10" customFormat="1" x14ac:dyDescent="0.25"/>
    <row r="62" spans="2:10" s="10" customFormat="1" x14ac:dyDescent="0.25"/>
    <row r="63" spans="2:10" s="10" customFormat="1" x14ac:dyDescent="0.25"/>
    <row r="64" spans="2:10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pans="2:10" s="10" customFormat="1" x14ac:dyDescent="0.25"/>
    <row r="514" spans="2:10" s="10" customFormat="1" x14ac:dyDescent="0.25"/>
    <row r="515" spans="2:10" s="10" customFormat="1" x14ac:dyDescent="0.25">
      <c r="B515" s="6"/>
      <c r="C515" s="6"/>
      <c r="D515" s="6"/>
      <c r="E515" s="6"/>
      <c r="F515" s="6"/>
      <c r="G515" s="6"/>
      <c r="H515" s="6"/>
      <c r="I515" s="6"/>
      <c r="J515" s="6"/>
    </row>
  </sheetData>
  <mergeCells count="1">
    <mergeCell ref="B3:J3"/>
  </mergeCells>
  <printOptions horizontalCentered="1"/>
  <pageMargins left="0.25" right="0.25" top="0.75" bottom="0.75" header="0.3" footer="0.3"/>
  <pageSetup paperSize="9" scale="56" orientation="landscape" r:id="rId1"/>
  <headerFooter alignWithMargins="0"/>
  <rowBreaks count="1" manualBreakCount="1">
    <brk id="58" min="1" max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I271"/>
  <sheetViews>
    <sheetView showGridLines="0" topLeftCell="C246" zoomScale="85" zoomScaleNormal="85" zoomScaleSheetLayoutView="70" zoomScalePageLayoutView="70" workbookViewId="0">
      <selection activeCell="U35" sqref="U35"/>
    </sheetView>
  </sheetViews>
  <sheetFormatPr defaultColWidth="9.140625" defaultRowHeight="18.75" x14ac:dyDescent="0.3"/>
  <cols>
    <col min="1" max="1" width="2.5703125" style="572" customWidth="1"/>
    <col min="2" max="2" width="69" style="596" customWidth="1"/>
    <col min="3" max="3" width="77" style="596" customWidth="1"/>
    <col min="4" max="6" width="24.85546875" style="596" customWidth="1"/>
    <col min="7" max="7" width="11.7109375" style="572" customWidth="1"/>
    <col min="8" max="16384" width="9.140625" style="572"/>
  </cols>
  <sheetData>
    <row r="1" spans="2:7" ht="19.5" customHeight="1" x14ac:dyDescent="0.3">
      <c r="B1" s="595"/>
      <c r="C1" s="595"/>
      <c r="D1" s="595"/>
      <c r="E1" s="595"/>
    </row>
    <row r="2" spans="2:7" ht="15" customHeight="1" x14ac:dyDescent="0.3">
      <c r="B2" s="950" t="s">
        <v>556</v>
      </c>
      <c r="C2" s="950"/>
      <c r="D2" s="950"/>
      <c r="E2" s="950"/>
      <c r="F2" s="950"/>
      <c r="G2" s="527"/>
    </row>
    <row r="3" spans="2:7" ht="14.25" customHeight="1" x14ac:dyDescent="0.3">
      <c r="B3" s="950"/>
      <c r="C3" s="950"/>
      <c r="D3" s="950"/>
      <c r="E3" s="950"/>
      <c r="F3" s="950"/>
      <c r="G3" s="527"/>
    </row>
    <row r="4" spans="2:7" ht="14.25" customHeight="1" x14ac:dyDescent="0.3">
      <c r="B4" s="950"/>
      <c r="C4" s="950"/>
      <c r="D4" s="950"/>
      <c r="E4" s="950"/>
      <c r="F4" s="950"/>
      <c r="G4" s="527"/>
    </row>
    <row r="5" spans="2:7" ht="16.5" customHeight="1" x14ac:dyDescent="0.3">
      <c r="B5" s="951" t="s">
        <v>42</v>
      </c>
      <c r="C5" s="951"/>
      <c r="D5" s="951"/>
      <c r="E5" s="951"/>
      <c r="F5" s="951"/>
    </row>
    <row r="6" spans="2:7" ht="28.5" x14ac:dyDescent="0.3">
      <c r="B6" s="607" t="s">
        <v>80</v>
      </c>
      <c r="C6" s="607" t="s">
        <v>557</v>
      </c>
      <c r="D6" s="597" t="s">
        <v>558</v>
      </c>
      <c r="E6" s="597" t="s">
        <v>644</v>
      </c>
      <c r="F6" s="598" t="s">
        <v>620</v>
      </c>
    </row>
    <row r="7" spans="2:7" ht="15.75" customHeight="1" x14ac:dyDescent="0.3">
      <c r="B7" s="945" t="s">
        <v>559</v>
      </c>
      <c r="C7" s="722" t="s">
        <v>568</v>
      </c>
      <c r="D7" s="723">
        <v>3908520</v>
      </c>
      <c r="E7" s="723">
        <v>12891480</v>
      </c>
      <c r="F7" s="723">
        <f>D7+E7</f>
        <v>16800000</v>
      </c>
    </row>
    <row r="8" spans="2:7" ht="15.75" customHeight="1" x14ac:dyDescent="0.3">
      <c r="B8" s="939"/>
      <c r="C8" s="724" t="s">
        <v>859</v>
      </c>
      <c r="D8" s="725">
        <v>548564</v>
      </c>
      <c r="E8" s="725">
        <v>1195122</v>
      </c>
      <c r="F8" s="725">
        <f t="shared" ref="F8:F71" si="0">D8+E8</f>
        <v>1743686</v>
      </c>
    </row>
    <row r="9" spans="2:7" ht="15.75" customHeight="1" x14ac:dyDescent="0.3">
      <c r="B9" s="939"/>
      <c r="C9" s="724" t="s">
        <v>913</v>
      </c>
      <c r="D9" s="725">
        <v>9988452</v>
      </c>
      <c r="E9" s="725">
        <v>8934665</v>
      </c>
      <c r="F9" s="725">
        <f t="shared" si="0"/>
        <v>18923117</v>
      </c>
    </row>
    <row r="10" spans="2:7" ht="15.75" customHeight="1" x14ac:dyDescent="0.3">
      <c r="B10" s="939"/>
      <c r="C10" s="724" t="s">
        <v>570</v>
      </c>
      <c r="D10" s="725">
        <v>3010362</v>
      </c>
      <c r="E10" s="725">
        <v>12606482</v>
      </c>
      <c r="F10" s="725">
        <f t="shared" si="0"/>
        <v>15616844</v>
      </c>
    </row>
    <row r="11" spans="2:7" ht="15.75" customHeight="1" x14ac:dyDescent="0.3">
      <c r="B11" s="939"/>
      <c r="C11" s="724" t="s">
        <v>856</v>
      </c>
      <c r="D11" s="725">
        <v>0</v>
      </c>
      <c r="E11" s="725">
        <v>6349825</v>
      </c>
      <c r="F11" s="725">
        <f t="shared" si="0"/>
        <v>6349825</v>
      </c>
    </row>
    <row r="12" spans="2:7" ht="15.75" customHeight="1" x14ac:dyDescent="0.3">
      <c r="B12" s="939"/>
      <c r="C12" s="724" t="s">
        <v>835</v>
      </c>
      <c r="D12" s="725">
        <v>275100</v>
      </c>
      <c r="E12" s="725">
        <v>36685016</v>
      </c>
      <c r="F12" s="725">
        <f t="shared" si="0"/>
        <v>36960116</v>
      </c>
    </row>
    <row r="13" spans="2:7" ht="15.75" customHeight="1" x14ac:dyDescent="0.3">
      <c r="B13" s="939"/>
      <c r="C13" s="724" t="s">
        <v>914</v>
      </c>
      <c r="D13" s="725">
        <v>18113358</v>
      </c>
      <c r="E13" s="725">
        <v>33036654</v>
      </c>
      <c r="F13" s="725">
        <f t="shared" si="0"/>
        <v>51150012</v>
      </c>
    </row>
    <row r="14" spans="2:7" ht="15.75" customHeight="1" x14ac:dyDescent="0.3">
      <c r="B14" s="939"/>
      <c r="C14" s="724" t="s">
        <v>560</v>
      </c>
      <c r="D14" s="725">
        <v>200000</v>
      </c>
      <c r="E14" s="725">
        <v>3040000</v>
      </c>
      <c r="F14" s="725">
        <f t="shared" si="0"/>
        <v>3240000</v>
      </c>
    </row>
    <row r="15" spans="2:7" ht="15.75" customHeight="1" x14ac:dyDescent="0.3">
      <c r="B15" s="940"/>
      <c r="C15" s="724" t="s">
        <v>915</v>
      </c>
      <c r="D15" s="725">
        <v>2114656</v>
      </c>
      <c r="E15" s="725">
        <v>2114656</v>
      </c>
      <c r="F15" s="725">
        <f t="shared" si="0"/>
        <v>4229312</v>
      </c>
    </row>
    <row r="16" spans="2:7" ht="15.75" customHeight="1" x14ac:dyDescent="0.3">
      <c r="B16" s="937" t="s">
        <v>910</v>
      </c>
      <c r="C16" s="938"/>
      <c r="D16" s="726">
        <v>38159012</v>
      </c>
      <c r="E16" s="726">
        <v>116853900</v>
      </c>
      <c r="F16" s="726">
        <f t="shared" si="0"/>
        <v>155012912</v>
      </c>
    </row>
    <row r="17" spans="2:6" ht="15.75" customHeight="1" x14ac:dyDescent="0.3">
      <c r="B17" s="945" t="s">
        <v>561</v>
      </c>
      <c r="C17" s="722" t="s">
        <v>562</v>
      </c>
      <c r="D17" s="723">
        <v>5000000</v>
      </c>
      <c r="E17" s="723">
        <v>23971200</v>
      </c>
      <c r="F17" s="723">
        <f t="shared" si="0"/>
        <v>28971200</v>
      </c>
    </row>
    <row r="18" spans="2:6" ht="15.75" customHeight="1" x14ac:dyDescent="0.3">
      <c r="B18" s="939"/>
      <c r="C18" s="724" t="s">
        <v>565</v>
      </c>
      <c r="D18" s="725">
        <v>23599903</v>
      </c>
      <c r="E18" s="725">
        <v>53797923</v>
      </c>
      <c r="F18" s="725">
        <f t="shared" si="0"/>
        <v>77397826</v>
      </c>
    </row>
    <row r="19" spans="2:6" ht="15.75" customHeight="1" x14ac:dyDescent="0.3">
      <c r="B19" s="939"/>
      <c r="C19" s="724" t="s">
        <v>828</v>
      </c>
      <c r="D19" s="725">
        <v>1250000</v>
      </c>
      <c r="E19" s="725">
        <v>3750000</v>
      </c>
      <c r="F19" s="725">
        <f t="shared" si="0"/>
        <v>5000000</v>
      </c>
    </row>
    <row r="20" spans="2:6" ht="15.75" customHeight="1" x14ac:dyDescent="0.3">
      <c r="B20" s="939"/>
      <c r="C20" s="724" t="s">
        <v>916</v>
      </c>
      <c r="D20" s="725">
        <v>8400000</v>
      </c>
      <c r="E20" s="725">
        <v>29715000</v>
      </c>
      <c r="F20" s="725">
        <f t="shared" si="0"/>
        <v>38115000</v>
      </c>
    </row>
    <row r="21" spans="2:6" ht="15.75" customHeight="1" x14ac:dyDescent="0.3">
      <c r="B21" s="939"/>
      <c r="C21" s="724" t="s">
        <v>857</v>
      </c>
      <c r="D21" s="725">
        <v>32775465</v>
      </c>
      <c r="E21" s="725">
        <v>98326395</v>
      </c>
      <c r="F21" s="725">
        <f t="shared" si="0"/>
        <v>131101860</v>
      </c>
    </row>
    <row r="22" spans="2:6" ht="15.75" customHeight="1" x14ac:dyDescent="0.3">
      <c r="B22" s="940"/>
      <c r="C22" s="724" t="s">
        <v>917</v>
      </c>
      <c r="D22" s="725">
        <v>2500000</v>
      </c>
      <c r="E22" s="725">
        <v>55528800</v>
      </c>
      <c r="F22" s="725">
        <f t="shared" si="0"/>
        <v>58028800</v>
      </c>
    </row>
    <row r="23" spans="2:6" ht="15.75" customHeight="1" x14ac:dyDescent="0.3">
      <c r="B23" s="937" t="s">
        <v>910</v>
      </c>
      <c r="C23" s="938"/>
      <c r="D23" s="726">
        <v>73525368</v>
      </c>
      <c r="E23" s="726">
        <v>265089318</v>
      </c>
      <c r="F23" s="726">
        <f t="shared" si="0"/>
        <v>338614686</v>
      </c>
    </row>
    <row r="24" spans="2:6" ht="15.75" customHeight="1" x14ac:dyDescent="0.3">
      <c r="B24" s="945" t="s">
        <v>563</v>
      </c>
      <c r="C24" s="722" t="s">
        <v>564</v>
      </c>
      <c r="D24" s="723">
        <v>0</v>
      </c>
      <c r="E24" s="723">
        <v>11054679</v>
      </c>
      <c r="F24" s="723">
        <f t="shared" si="0"/>
        <v>11054679</v>
      </c>
    </row>
    <row r="25" spans="2:6" ht="15.75" customHeight="1" x14ac:dyDescent="0.3">
      <c r="B25" s="939"/>
      <c r="C25" s="727" t="s">
        <v>586</v>
      </c>
      <c r="D25" s="728">
        <v>0</v>
      </c>
      <c r="E25" s="728">
        <v>11054679</v>
      </c>
      <c r="F25" s="728">
        <f t="shared" si="0"/>
        <v>11054679</v>
      </c>
    </row>
    <row r="26" spans="2:6" ht="15.75" customHeight="1" x14ac:dyDescent="0.3">
      <c r="B26" s="939"/>
      <c r="C26" s="724" t="s">
        <v>569</v>
      </c>
      <c r="D26" s="725">
        <v>0</v>
      </c>
      <c r="E26" s="725">
        <v>5886660</v>
      </c>
      <c r="F26" s="725">
        <f t="shared" si="0"/>
        <v>5886660</v>
      </c>
    </row>
    <row r="27" spans="2:6" ht="15.75" customHeight="1" x14ac:dyDescent="0.3">
      <c r="B27" s="939"/>
      <c r="C27" s="724" t="s">
        <v>913</v>
      </c>
      <c r="D27" s="725">
        <v>0</v>
      </c>
      <c r="E27" s="725">
        <v>66486933</v>
      </c>
      <c r="F27" s="725">
        <f t="shared" si="0"/>
        <v>66486933</v>
      </c>
    </row>
    <row r="28" spans="2:6" ht="15.75" customHeight="1" x14ac:dyDescent="0.3">
      <c r="B28" s="940"/>
      <c r="C28" s="724" t="s">
        <v>601</v>
      </c>
      <c r="D28" s="725">
        <v>0</v>
      </c>
      <c r="E28" s="725">
        <v>40121571</v>
      </c>
      <c r="F28" s="725">
        <f t="shared" si="0"/>
        <v>40121571</v>
      </c>
    </row>
    <row r="29" spans="2:6" ht="15.75" customHeight="1" x14ac:dyDescent="0.3">
      <c r="B29" s="941" t="s">
        <v>910</v>
      </c>
      <c r="C29" s="942"/>
      <c r="D29" s="726">
        <v>0</v>
      </c>
      <c r="E29" s="726">
        <v>123549843</v>
      </c>
      <c r="F29" s="726">
        <f t="shared" si="0"/>
        <v>123549843</v>
      </c>
    </row>
    <row r="30" spans="2:6" ht="15.75" customHeight="1" x14ac:dyDescent="0.3">
      <c r="B30" s="943" t="s">
        <v>911</v>
      </c>
      <c r="C30" s="944"/>
      <c r="D30" s="749">
        <v>0</v>
      </c>
      <c r="E30" s="749">
        <v>11054679</v>
      </c>
      <c r="F30" s="749">
        <f t="shared" si="0"/>
        <v>11054679</v>
      </c>
    </row>
    <row r="31" spans="2:6" ht="15.75" customHeight="1" x14ac:dyDescent="0.3">
      <c r="B31" s="945" t="s">
        <v>566</v>
      </c>
      <c r="C31" s="722" t="s">
        <v>858</v>
      </c>
      <c r="D31" s="723">
        <v>23201</v>
      </c>
      <c r="E31" s="723">
        <v>0</v>
      </c>
      <c r="F31" s="723">
        <f t="shared" si="0"/>
        <v>23201</v>
      </c>
    </row>
    <row r="32" spans="2:6" ht="15.75" customHeight="1" x14ac:dyDescent="0.3">
      <c r="B32" s="939"/>
      <c r="C32" s="724" t="s">
        <v>580</v>
      </c>
      <c r="D32" s="725">
        <v>863148</v>
      </c>
      <c r="E32" s="725">
        <v>236852</v>
      </c>
      <c r="F32" s="725">
        <f t="shared" si="0"/>
        <v>1100000</v>
      </c>
    </row>
    <row r="33" spans="2:6" ht="15.75" customHeight="1" x14ac:dyDescent="0.3">
      <c r="B33" s="939"/>
      <c r="C33" s="724" t="s">
        <v>829</v>
      </c>
      <c r="D33" s="725">
        <v>65158338</v>
      </c>
      <c r="E33" s="725">
        <v>141956524</v>
      </c>
      <c r="F33" s="725">
        <f t="shared" si="0"/>
        <v>207114862</v>
      </c>
    </row>
    <row r="34" spans="2:6" ht="15.75" customHeight="1" x14ac:dyDescent="0.3">
      <c r="B34" s="939"/>
      <c r="C34" s="724" t="s">
        <v>830</v>
      </c>
      <c r="D34" s="725">
        <v>17209751</v>
      </c>
      <c r="E34" s="725">
        <v>37493832</v>
      </c>
      <c r="F34" s="725">
        <f t="shared" si="0"/>
        <v>54703583</v>
      </c>
    </row>
    <row r="35" spans="2:6" ht="15.75" customHeight="1" x14ac:dyDescent="0.3">
      <c r="B35" s="939"/>
      <c r="C35" s="724" t="s">
        <v>831</v>
      </c>
      <c r="D35" s="725">
        <v>2115071</v>
      </c>
      <c r="E35" s="725">
        <v>4607970</v>
      </c>
      <c r="F35" s="725">
        <f t="shared" si="0"/>
        <v>6723041</v>
      </c>
    </row>
    <row r="36" spans="2:6" ht="15.75" customHeight="1" x14ac:dyDescent="0.3">
      <c r="B36" s="939"/>
      <c r="C36" s="724" t="s">
        <v>834</v>
      </c>
      <c r="D36" s="725">
        <v>180000</v>
      </c>
      <c r="E36" s="725">
        <v>520000</v>
      </c>
      <c r="F36" s="725">
        <f t="shared" si="0"/>
        <v>700000</v>
      </c>
    </row>
    <row r="37" spans="2:6" ht="15.75" customHeight="1" x14ac:dyDescent="0.3">
      <c r="B37" s="939"/>
      <c r="C37" s="724" t="s">
        <v>862</v>
      </c>
      <c r="D37" s="725">
        <v>39879171</v>
      </c>
      <c r="E37" s="725">
        <v>0</v>
      </c>
      <c r="F37" s="725">
        <f t="shared" si="0"/>
        <v>39879171</v>
      </c>
    </row>
    <row r="38" spans="2:6" ht="15.75" customHeight="1" x14ac:dyDescent="0.3">
      <c r="B38" s="939"/>
      <c r="C38" s="724" t="s">
        <v>856</v>
      </c>
      <c r="D38" s="725">
        <v>0</v>
      </c>
      <c r="E38" s="725">
        <v>19689480</v>
      </c>
      <c r="F38" s="725">
        <f t="shared" si="0"/>
        <v>19689480</v>
      </c>
    </row>
    <row r="39" spans="2:6" ht="15.75" customHeight="1" x14ac:dyDescent="0.3">
      <c r="B39" s="939"/>
      <c r="C39" s="724" t="s">
        <v>835</v>
      </c>
      <c r="D39" s="725">
        <v>0</v>
      </c>
      <c r="E39" s="725">
        <v>8249760</v>
      </c>
      <c r="F39" s="725">
        <f t="shared" si="0"/>
        <v>8249760</v>
      </c>
    </row>
    <row r="40" spans="2:6" ht="15.75" customHeight="1" x14ac:dyDescent="0.3">
      <c r="B40" s="939"/>
      <c r="C40" s="724" t="s">
        <v>918</v>
      </c>
      <c r="D40" s="725">
        <v>900000</v>
      </c>
      <c r="E40" s="725">
        <v>1500000</v>
      </c>
      <c r="F40" s="725">
        <f t="shared" si="0"/>
        <v>2400000</v>
      </c>
    </row>
    <row r="41" spans="2:6" ht="15.75" customHeight="1" x14ac:dyDescent="0.3">
      <c r="B41" s="939"/>
      <c r="C41" s="724" t="s">
        <v>914</v>
      </c>
      <c r="D41" s="725">
        <v>1054359</v>
      </c>
      <c r="E41" s="725">
        <v>1145641</v>
      </c>
      <c r="F41" s="725">
        <f t="shared" si="0"/>
        <v>2200000</v>
      </c>
    </row>
    <row r="42" spans="2:6" ht="15.75" customHeight="1" x14ac:dyDescent="0.3">
      <c r="B42" s="939"/>
      <c r="C42" s="724" t="s">
        <v>832</v>
      </c>
      <c r="D42" s="725">
        <v>2231405</v>
      </c>
      <c r="E42" s="725">
        <v>4462809</v>
      </c>
      <c r="F42" s="725">
        <f t="shared" si="0"/>
        <v>6694214</v>
      </c>
    </row>
    <row r="43" spans="2:6" ht="15.75" customHeight="1" x14ac:dyDescent="0.3">
      <c r="B43" s="940"/>
      <c r="C43" s="724" t="s">
        <v>919</v>
      </c>
      <c r="D43" s="725">
        <v>34009917</v>
      </c>
      <c r="E43" s="725">
        <v>68019834</v>
      </c>
      <c r="F43" s="725">
        <f t="shared" si="0"/>
        <v>102029751</v>
      </c>
    </row>
    <row r="44" spans="2:6" ht="15.75" customHeight="1" x14ac:dyDescent="0.3">
      <c r="B44" s="937" t="s">
        <v>910</v>
      </c>
      <c r="C44" s="938"/>
      <c r="D44" s="729">
        <v>163624361</v>
      </c>
      <c r="E44" s="729">
        <v>287882702</v>
      </c>
      <c r="F44" s="729">
        <f t="shared" si="0"/>
        <v>451507063</v>
      </c>
    </row>
    <row r="45" spans="2:6" ht="15.75" customHeight="1" x14ac:dyDescent="0.3">
      <c r="B45" s="939" t="s">
        <v>567</v>
      </c>
      <c r="C45" s="724" t="s">
        <v>579</v>
      </c>
      <c r="D45" s="725">
        <v>6450001</v>
      </c>
      <c r="E45" s="725">
        <v>36549999</v>
      </c>
      <c r="F45" s="725">
        <f t="shared" si="0"/>
        <v>43000000</v>
      </c>
    </row>
    <row r="46" spans="2:6" ht="15.75" customHeight="1" x14ac:dyDescent="0.3">
      <c r="B46" s="939"/>
      <c r="C46" s="724" t="s">
        <v>568</v>
      </c>
      <c r="D46" s="725">
        <v>1564796980</v>
      </c>
      <c r="E46" s="725">
        <v>7158568194</v>
      </c>
      <c r="F46" s="725">
        <f t="shared" si="0"/>
        <v>8723365174</v>
      </c>
    </row>
    <row r="47" spans="2:6" ht="15.75" customHeight="1" x14ac:dyDescent="0.3">
      <c r="B47" s="939"/>
      <c r="C47" s="724" t="s">
        <v>859</v>
      </c>
      <c r="D47" s="725">
        <v>2406690</v>
      </c>
      <c r="E47" s="725">
        <v>5243310</v>
      </c>
      <c r="F47" s="725">
        <f t="shared" si="0"/>
        <v>7650000</v>
      </c>
    </row>
    <row r="48" spans="2:6" ht="15.75" customHeight="1" x14ac:dyDescent="0.3">
      <c r="B48" s="939"/>
      <c r="C48" s="724" t="s">
        <v>913</v>
      </c>
      <c r="D48" s="725">
        <v>7953101</v>
      </c>
      <c r="E48" s="725">
        <v>212666667</v>
      </c>
      <c r="F48" s="725">
        <f t="shared" si="0"/>
        <v>220619768</v>
      </c>
    </row>
    <row r="49" spans="2:6" ht="15.75" customHeight="1" x14ac:dyDescent="0.3">
      <c r="B49" s="939"/>
      <c r="C49" s="724" t="s">
        <v>862</v>
      </c>
      <c r="D49" s="725">
        <v>13800000</v>
      </c>
      <c r="E49" s="725">
        <v>0</v>
      </c>
      <c r="F49" s="725">
        <f t="shared" si="0"/>
        <v>13800000</v>
      </c>
    </row>
    <row r="50" spans="2:6" ht="15.75" customHeight="1" x14ac:dyDescent="0.3">
      <c r="B50" s="939"/>
      <c r="C50" s="724" t="s">
        <v>570</v>
      </c>
      <c r="D50" s="725">
        <v>97709444</v>
      </c>
      <c r="E50" s="725">
        <v>9091617615</v>
      </c>
      <c r="F50" s="725">
        <f t="shared" si="0"/>
        <v>9189327059</v>
      </c>
    </row>
    <row r="51" spans="2:6" ht="15.75" customHeight="1" x14ac:dyDescent="0.3">
      <c r="B51" s="939"/>
      <c r="C51" s="724" t="s">
        <v>856</v>
      </c>
      <c r="D51" s="725">
        <v>0</v>
      </c>
      <c r="E51" s="725">
        <v>96751742</v>
      </c>
      <c r="F51" s="725">
        <f t="shared" si="0"/>
        <v>96751742</v>
      </c>
    </row>
    <row r="52" spans="2:6" ht="15.75" customHeight="1" x14ac:dyDescent="0.3">
      <c r="B52" s="939"/>
      <c r="C52" s="724" t="s">
        <v>835</v>
      </c>
      <c r="D52" s="725">
        <v>0</v>
      </c>
      <c r="E52" s="725">
        <v>5499840</v>
      </c>
      <c r="F52" s="725">
        <f t="shared" si="0"/>
        <v>5499840</v>
      </c>
    </row>
    <row r="53" spans="2:6" ht="15.75" customHeight="1" x14ac:dyDescent="0.3">
      <c r="B53" s="940"/>
      <c r="C53" s="724" t="s">
        <v>920</v>
      </c>
      <c r="D53" s="725">
        <v>1300000</v>
      </c>
      <c r="E53" s="725">
        <v>0</v>
      </c>
      <c r="F53" s="725">
        <f t="shared" si="0"/>
        <v>1300000</v>
      </c>
    </row>
    <row r="54" spans="2:6" ht="15.75" customHeight="1" x14ac:dyDescent="0.3">
      <c r="B54" s="937" t="s">
        <v>910</v>
      </c>
      <c r="C54" s="938"/>
      <c r="D54" s="729">
        <v>1694416216</v>
      </c>
      <c r="E54" s="729">
        <v>16606897367</v>
      </c>
      <c r="F54" s="729">
        <f t="shared" si="0"/>
        <v>18301313583</v>
      </c>
    </row>
    <row r="55" spans="2:6" ht="15.75" customHeight="1" x14ac:dyDescent="0.3">
      <c r="B55" s="945" t="s">
        <v>571</v>
      </c>
      <c r="C55" s="722" t="s">
        <v>565</v>
      </c>
      <c r="D55" s="723">
        <v>498028029</v>
      </c>
      <c r="E55" s="723">
        <v>1313118978</v>
      </c>
      <c r="F55" s="723">
        <f t="shared" si="0"/>
        <v>1811147007</v>
      </c>
    </row>
    <row r="56" spans="2:6" ht="15.75" customHeight="1" x14ac:dyDescent="0.3">
      <c r="B56" s="939"/>
      <c r="C56" s="724" t="s">
        <v>574</v>
      </c>
      <c r="D56" s="725">
        <v>6350000</v>
      </c>
      <c r="E56" s="725">
        <v>8288890</v>
      </c>
      <c r="F56" s="725">
        <f t="shared" si="0"/>
        <v>14638890</v>
      </c>
    </row>
    <row r="57" spans="2:6" ht="15.75" customHeight="1" x14ac:dyDescent="0.3">
      <c r="B57" s="939"/>
      <c r="C57" s="724" t="s">
        <v>921</v>
      </c>
      <c r="D57" s="725">
        <v>444338</v>
      </c>
      <c r="E57" s="725">
        <v>1777351</v>
      </c>
      <c r="F57" s="725">
        <f t="shared" si="0"/>
        <v>2221689</v>
      </c>
    </row>
    <row r="58" spans="2:6" ht="15.75" customHeight="1" x14ac:dyDescent="0.3">
      <c r="B58" s="939"/>
      <c r="C58" s="724" t="s">
        <v>860</v>
      </c>
      <c r="D58" s="725">
        <v>147400</v>
      </c>
      <c r="E58" s="725">
        <v>590600</v>
      </c>
      <c r="F58" s="725">
        <f t="shared" si="0"/>
        <v>738000</v>
      </c>
    </row>
    <row r="59" spans="2:6" ht="15.75" customHeight="1" x14ac:dyDescent="0.3">
      <c r="B59" s="939"/>
      <c r="C59" s="724" t="s">
        <v>861</v>
      </c>
      <c r="D59" s="725">
        <v>3604493</v>
      </c>
      <c r="E59" s="725">
        <v>14417974</v>
      </c>
      <c r="F59" s="725">
        <f t="shared" si="0"/>
        <v>18022467</v>
      </c>
    </row>
    <row r="60" spans="2:6" ht="15.75" customHeight="1" x14ac:dyDescent="0.3">
      <c r="B60" s="939"/>
      <c r="C60" s="724" t="s">
        <v>582</v>
      </c>
      <c r="D60" s="725">
        <v>436891</v>
      </c>
      <c r="E60" s="725">
        <v>1747565</v>
      </c>
      <c r="F60" s="725">
        <f t="shared" si="0"/>
        <v>2184456</v>
      </c>
    </row>
    <row r="61" spans="2:6" ht="15.75" customHeight="1" x14ac:dyDescent="0.3">
      <c r="B61" s="939"/>
      <c r="C61" s="724" t="s">
        <v>833</v>
      </c>
      <c r="D61" s="725">
        <v>50914318</v>
      </c>
      <c r="E61" s="725">
        <v>458651220</v>
      </c>
      <c r="F61" s="725">
        <f t="shared" si="0"/>
        <v>509565538</v>
      </c>
    </row>
    <row r="62" spans="2:6" ht="15.75" customHeight="1" x14ac:dyDescent="0.3">
      <c r="B62" s="939"/>
      <c r="C62" s="724" t="s">
        <v>834</v>
      </c>
      <c r="D62" s="725">
        <v>70698988</v>
      </c>
      <c r="E62" s="725">
        <v>263364304</v>
      </c>
      <c r="F62" s="725">
        <f t="shared" si="0"/>
        <v>334063292</v>
      </c>
    </row>
    <row r="63" spans="2:6" ht="15.75" customHeight="1" x14ac:dyDescent="0.3">
      <c r="B63" s="939"/>
      <c r="C63" s="724" t="s">
        <v>828</v>
      </c>
      <c r="D63" s="725">
        <v>30315561</v>
      </c>
      <c r="E63" s="725">
        <v>189710909</v>
      </c>
      <c r="F63" s="725">
        <f t="shared" si="0"/>
        <v>220026470</v>
      </c>
    </row>
    <row r="64" spans="2:6" ht="15.75" customHeight="1" x14ac:dyDescent="0.3">
      <c r="B64" s="939"/>
      <c r="C64" s="724" t="s">
        <v>916</v>
      </c>
      <c r="D64" s="725">
        <v>0</v>
      </c>
      <c r="E64" s="725">
        <v>20200000</v>
      </c>
      <c r="F64" s="725">
        <f t="shared" si="0"/>
        <v>20200000</v>
      </c>
    </row>
    <row r="65" spans="2:8" ht="15.75" customHeight="1" x14ac:dyDescent="0.3">
      <c r="B65" s="939"/>
      <c r="C65" s="724" t="s">
        <v>913</v>
      </c>
      <c r="D65" s="725">
        <v>59730350</v>
      </c>
      <c r="E65" s="725">
        <v>1134718058</v>
      </c>
      <c r="F65" s="725">
        <f t="shared" si="0"/>
        <v>1194448408</v>
      </c>
    </row>
    <row r="66" spans="2:8" ht="15.75" customHeight="1" x14ac:dyDescent="0.3">
      <c r="B66" s="939"/>
      <c r="C66" s="724" t="s">
        <v>922</v>
      </c>
      <c r="D66" s="725">
        <v>0</v>
      </c>
      <c r="E66" s="725">
        <v>19560000</v>
      </c>
      <c r="F66" s="725">
        <f t="shared" si="0"/>
        <v>19560000</v>
      </c>
    </row>
    <row r="67" spans="2:8" ht="15.75" customHeight="1" x14ac:dyDescent="0.3">
      <c r="B67" s="939"/>
      <c r="C67" s="724" t="s">
        <v>862</v>
      </c>
      <c r="D67" s="725">
        <v>134024356</v>
      </c>
      <c r="E67" s="725">
        <v>29024392</v>
      </c>
      <c r="F67" s="725">
        <f t="shared" si="0"/>
        <v>163048748</v>
      </c>
    </row>
    <row r="68" spans="2:8" ht="15.75" customHeight="1" x14ac:dyDescent="0.3">
      <c r="B68" s="939"/>
      <c r="C68" s="724" t="s">
        <v>856</v>
      </c>
      <c r="D68" s="725">
        <v>0</v>
      </c>
      <c r="E68" s="725">
        <v>45462417</v>
      </c>
      <c r="F68" s="725">
        <f t="shared" si="0"/>
        <v>45462417</v>
      </c>
    </row>
    <row r="69" spans="2:8" ht="15.75" customHeight="1" x14ac:dyDescent="0.3">
      <c r="B69" s="939"/>
      <c r="C69" s="724" t="s">
        <v>835</v>
      </c>
      <c r="D69" s="725">
        <v>14379153</v>
      </c>
      <c r="E69" s="725">
        <v>121454110</v>
      </c>
      <c r="F69" s="725">
        <f t="shared" si="0"/>
        <v>135833263</v>
      </c>
    </row>
    <row r="70" spans="2:8" ht="15.75" customHeight="1" x14ac:dyDescent="0.3">
      <c r="B70" s="939"/>
      <c r="C70" s="724" t="s">
        <v>918</v>
      </c>
      <c r="D70" s="725">
        <v>4719940</v>
      </c>
      <c r="E70" s="725">
        <v>114836</v>
      </c>
      <c r="F70" s="725">
        <f t="shared" si="0"/>
        <v>4834776</v>
      </c>
    </row>
    <row r="71" spans="2:8" ht="15.75" customHeight="1" x14ac:dyDescent="0.3">
      <c r="B71" s="939"/>
      <c r="C71" s="724" t="s">
        <v>923</v>
      </c>
      <c r="D71" s="725">
        <v>169764</v>
      </c>
      <c r="E71" s="725">
        <v>3225518</v>
      </c>
      <c r="F71" s="725">
        <f t="shared" si="0"/>
        <v>3395282</v>
      </c>
    </row>
    <row r="72" spans="2:8" ht="15.75" customHeight="1" x14ac:dyDescent="0.3">
      <c r="B72" s="939"/>
      <c r="C72" s="724" t="s">
        <v>560</v>
      </c>
      <c r="D72" s="725">
        <v>690000</v>
      </c>
      <c r="E72" s="725">
        <v>2622000</v>
      </c>
      <c r="F72" s="725">
        <f t="shared" ref="F72:F135" si="1">D72+E72</f>
        <v>3312000</v>
      </c>
    </row>
    <row r="73" spans="2:8" ht="15.75" customHeight="1" x14ac:dyDescent="0.3">
      <c r="B73" s="940"/>
      <c r="C73" s="724" t="s">
        <v>863</v>
      </c>
      <c r="D73" s="725">
        <v>0</v>
      </c>
      <c r="E73" s="725">
        <v>112000000</v>
      </c>
      <c r="F73" s="725">
        <f t="shared" si="1"/>
        <v>112000000</v>
      </c>
    </row>
    <row r="74" spans="2:8" ht="15.75" customHeight="1" x14ac:dyDescent="0.3">
      <c r="B74" s="937" t="s">
        <v>910</v>
      </c>
      <c r="C74" s="938"/>
      <c r="D74" s="729">
        <v>874653581</v>
      </c>
      <c r="E74" s="729">
        <v>3740049122</v>
      </c>
      <c r="F74" s="729">
        <f t="shared" si="1"/>
        <v>4614702703</v>
      </c>
    </row>
    <row r="75" spans="2:8" ht="15.75" customHeight="1" x14ac:dyDescent="0.3">
      <c r="B75" s="945" t="s">
        <v>575</v>
      </c>
      <c r="C75" s="722" t="s">
        <v>572</v>
      </c>
      <c r="D75" s="723">
        <v>7720000</v>
      </c>
      <c r="E75" s="723">
        <v>0</v>
      </c>
      <c r="F75" s="723">
        <f t="shared" si="1"/>
        <v>7720000</v>
      </c>
      <c r="H75" s="837"/>
    </row>
    <row r="76" spans="2:8" ht="15.75" customHeight="1" x14ac:dyDescent="0.3">
      <c r="B76" s="939"/>
      <c r="C76" s="724" t="s">
        <v>576</v>
      </c>
      <c r="D76" s="725">
        <v>1000000</v>
      </c>
      <c r="E76" s="725">
        <v>0</v>
      </c>
      <c r="F76" s="725">
        <f t="shared" si="1"/>
        <v>1000000</v>
      </c>
      <c r="H76" s="837"/>
    </row>
    <row r="77" spans="2:8" ht="15.75" customHeight="1" x14ac:dyDescent="0.3">
      <c r="B77" s="939"/>
      <c r="C77" s="724" t="s">
        <v>577</v>
      </c>
      <c r="D77" s="725">
        <v>100000</v>
      </c>
      <c r="E77" s="725">
        <v>0</v>
      </c>
      <c r="F77" s="725">
        <f t="shared" si="1"/>
        <v>100000</v>
      </c>
      <c r="H77" s="837"/>
    </row>
    <row r="78" spans="2:8" ht="15.75" customHeight="1" x14ac:dyDescent="0.3">
      <c r="B78" s="939"/>
      <c r="C78" s="724" t="s">
        <v>578</v>
      </c>
      <c r="D78" s="725">
        <v>1509544</v>
      </c>
      <c r="E78" s="725">
        <v>3038176</v>
      </c>
      <c r="F78" s="725">
        <f t="shared" si="1"/>
        <v>4547720</v>
      </c>
      <c r="H78" s="837"/>
    </row>
    <row r="79" spans="2:8" ht="15.75" customHeight="1" x14ac:dyDescent="0.3">
      <c r="B79" s="939"/>
      <c r="C79" s="724" t="s">
        <v>579</v>
      </c>
      <c r="D79" s="725">
        <v>175298548</v>
      </c>
      <c r="E79" s="725">
        <v>1018685053</v>
      </c>
      <c r="F79" s="725">
        <f t="shared" si="1"/>
        <v>1193983601</v>
      </c>
      <c r="H79" s="837"/>
    </row>
    <row r="80" spans="2:8" ht="15.75" customHeight="1" x14ac:dyDescent="0.3">
      <c r="B80" s="939"/>
      <c r="C80" s="724" t="s">
        <v>580</v>
      </c>
      <c r="D80" s="725">
        <v>0</v>
      </c>
      <c r="E80" s="725">
        <v>450000000</v>
      </c>
      <c r="F80" s="725">
        <f t="shared" si="1"/>
        <v>450000000</v>
      </c>
      <c r="H80" s="837"/>
    </row>
    <row r="81" spans="2:8" ht="15.75" customHeight="1" x14ac:dyDescent="0.3">
      <c r="B81" s="939"/>
      <c r="C81" s="724" t="s">
        <v>569</v>
      </c>
      <c r="D81" s="725">
        <v>43624501</v>
      </c>
      <c r="E81" s="725">
        <v>7649680041</v>
      </c>
      <c r="F81" s="725">
        <f t="shared" si="1"/>
        <v>7693304542</v>
      </c>
      <c r="H81" s="837"/>
    </row>
    <row r="82" spans="2:8" ht="15.75" customHeight="1" x14ac:dyDescent="0.3">
      <c r="B82" s="939"/>
      <c r="C82" s="724" t="s">
        <v>565</v>
      </c>
      <c r="D82" s="725">
        <v>132319004</v>
      </c>
      <c r="E82" s="725">
        <v>262096792</v>
      </c>
      <c r="F82" s="725">
        <f t="shared" si="1"/>
        <v>394415796</v>
      </c>
      <c r="H82" s="837"/>
    </row>
    <row r="83" spans="2:8" ht="15.75" customHeight="1" x14ac:dyDescent="0.3">
      <c r="B83" s="939"/>
      <c r="C83" s="724" t="s">
        <v>859</v>
      </c>
      <c r="D83" s="725">
        <v>3331192</v>
      </c>
      <c r="E83" s="725">
        <v>7257466</v>
      </c>
      <c r="F83" s="725">
        <f t="shared" si="1"/>
        <v>10588658</v>
      </c>
      <c r="H83" s="837"/>
    </row>
    <row r="84" spans="2:8" ht="15.75" customHeight="1" x14ac:dyDescent="0.3">
      <c r="B84" s="939"/>
      <c r="C84" s="724" t="s">
        <v>574</v>
      </c>
      <c r="D84" s="725">
        <v>2143146</v>
      </c>
      <c r="E84" s="725">
        <v>8572576</v>
      </c>
      <c r="F84" s="725">
        <f t="shared" si="1"/>
        <v>10715722</v>
      </c>
      <c r="H84" s="837"/>
    </row>
    <row r="85" spans="2:8" ht="15.75" customHeight="1" x14ac:dyDescent="0.3">
      <c r="B85" s="939"/>
      <c r="C85" s="724" t="s">
        <v>924</v>
      </c>
      <c r="D85" s="725">
        <v>547288</v>
      </c>
      <c r="E85" s="725">
        <v>2189152</v>
      </c>
      <c r="F85" s="725">
        <f t="shared" si="1"/>
        <v>2736440</v>
      </c>
      <c r="H85" s="837"/>
    </row>
    <row r="86" spans="2:8" ht="15.75" customHeight="1" x14ac:dyDescent="0.3">
      <c r="B86" s="939"/>
      <c r="C86" s="724" t="s">
        <v>582</v>
      </c>
      <c r="D86" s="725">
        <v>753746</v>
      </c>
      <c r="E86" s="725">
        <v>3014983</v>
      </c>
      <c r="F86" s="725">
        <f t="shared" si="1"/>
        <v>3768729</v>
      </c>
      <c r="H86" s="837"/>
    </row>
    <row r="87" spans="2:8" ht="15.75" customHeight="1" x14ac:dyDescent="0.3">
      <c r="B87" s="939"/>
      <c r="C87" s="724" t="s">
        <v>916</v>
      </c>
      <c r="D87" s="725">
        <v>4652636</v>
      </c>
      <c r="E87" s="725">
        <v>15114068</v>
      </c>
      <c r="F87" s="725">
        <f t="shared" si="1"/>
        <v>19766704</v>
      </c>
      <c r="H87" s="837"/>
    </row>
    <row r="88" spans="2:8" ht="15.75" customHeight="1" x14ac:dyDescent="0.3">
      <c r="B88" s="939"/>
      <c r="C88" s="724" t="s">
        <v>913</v>
      </c>
      <c r="D88" s="725">
        <v>7943098</v>
      </c>
      <c r="E88" s="725">
        <v>37824275</v>
      </c>
      <c r="F88" s="725">
        <f t="shared" si="1"/>
        <v>45767373</v>
      </c>
      <c r="H88" s="837"/>
    </row>
    <row r="89" spans="2:8" ht="15.75" customHeight="1" x14ac:dyDescent="0.3">
      <c r="B89" s="939"/>
      <c r="C89" s="724" t="s">
        <v>862</v>
      </c>
      <c r="D89" s="725">
        <v>0</v>
      </c>
      <c r="E89" s="725">
        <v>200000000</v>
      </c>
      <c r="F89" s="725">
        <f t="shared" si="1"/>
        <v>200000000</v>
      </c>
      <c r="H89" s="837"/>
    </row>
    <row r="90" spans="2:8" ht="15.75" customHeight="1" x14ac:dyDescent="0.3">
      <c r="B90" s="939"/>
      <c r="C90" s="724" t="s">
        <v>864</v>
      </c>
      <c r="D90" s="725">
        <v>0</v>
      </c>
      <c r="E90" s="725">
        <v>663141712</v>
      </c>
      <c r="F90" s="725">
        <f t="shared" si="1"/>
        <v>663141712</v>
      </c>
      <c r="H90" s="837"/>
    </row>
    <row r="91" spans="2:8" ht="15.75" customHeight="1" x14ac:dyDescent="0.3">
      <c r="B91" s="939"/>
      <c r="C91" s="724" t="s">
        <v>836</v>
      </c>
      <c r="D91" s="725">
        <v>0</v>
      </c>
      <c r="E91" s="725">
        <v>752350140</v>
      </c>
      <c r="F91" s="725">
        <f t="shared" si="1"/>
        <v>752350140</v>
      </c>
      <c r="H91" s="837"/>
    </row>
    <row r="92" spans="2:8" ht="15.75" customHeight="1" x14ac:dyDescent="0.3">
      <c r="B92" s="939"/>
      <c r="C92" s="724" t="s">
        <v>845</v>
      </c>
      <c r="D92" s="725">
        <v>55364922</v>
      </c>
      <c r="E92" s="725">
        <v>1030728431</v>
      </c>
      <c r="F92" s="725">
        <f t="shared" si="1"/>
        <v>1086093353</v>
      </c>
      <c r="H92" s="837"/>
    </row>
    <row r="93" spans="2:8" ht="15.75" customHeight="1" x14ac:dyDescent="0.3">
      <c r="B93" s="939"/>
      <c r="C93" s="724" t="s">
        <v>856</v>
      </c>
      <c r="D93" s="725">
        <v>0</v>
      </c>
      <c r="E93" s="725">
        <v>41778040</v>
      </c>
      <c r="F93" s="725">
        <f t="shared" si="1"/>
        <v>41778040</v>
      </c>
      <c r="H93" s="837"/>
    </row>
    <row r="94" spans="2:8" ht="15.75" customHeight="1" x14ac:dyDescent="0.3">
      <c r="B94" s="939"/>
      <c r="C94" s="724" t="s">
        <v>835</v>
      </c>
      <c r="D94" s="725">
        <v>5145000</v>
      </c>
      <c r="E94" s="725">
        <v>35118676</v>
      </c>
      <c r="F94" s="725">
        <f t="shared" si="1"/>
        <v>40263676</v>
      </c>
      <c r="H94" s="837"/>
    </row>
    <row r="95" spans="2:8" ht="15.75" customHeight="1" x14ac:dyDescent="0.3">
      <c r="B95" s="939"/>
      <c r="C95" s="724" t="s">
        <v>918</v>
      </c>
      <c r="D95" s="725">
        <v>41260000</v>
      </c>
      <c r="E95" s="725">
        <v>1006000000</v>
      </c>
      <c r="F95" s="725">
        <f t="shared" si="1"/>
        <v>1047260000</v>
      </c>
      <c r="H95" s="837"/>
    </row>
    <row r="96" spans="2:8" ht="15.75" customHeight="1" x14ac:dyDescent="0.3">
      <c r="B96" s="939"/>
      <c r="C96" s="724" t="s">
        <v>925</v>
      </c>
      <c r="D96" s="725">
        <v>1735537</v>
      </c>
      <c r="E96" s="725">
        <v>135948768</v>
      </c>
      <c r="F96" s="725">
        <f t="shared" si="1"/>
        <v>137684305</v>
      </c>
      <c r="H96" s="837"/>
    </row>
    <row r="97" spans="2:9" ht="15.75" customHeight="1" x14ac:dyDescent="0.3">
      <c r="B97" s="940"/>
      <c r="C97" s="724" t="s">
        <v>926</v>
      </c>
      <c r="D97" s="725">
        <v>34921118</v>
      </c>
      <c r="E97" s="725">
        <v>118396454</v>
      </c>
      <c r="F97" s="725">
        <f t="shared" si="1"/>
        <v>153317572</v>
      </c>
      <c r="H97" s="837"/>
    </row>
    <row r="98" spans="2:9" ht="15.75" customHeight="1" x14ac:dyDescent="0.3">
      <c r="B98" s="937" t="s">
        <v>910</v>
      </c>
      <c r="C98" s="938"/>
      <c r="D98" s="729">
        <v>519369280</v>
      </c>
      <c r="E98" s="729">
        <v>13440934803</v>
      </c>
      <c r="F98" s="729">
        <f t="shared" si="1"/>
        <v>13960304083</v>
      </c>
      <c r="H98" s="837"/>
    </row>
    <row r="99" spans="2:9" ht="15.75" customHeight="1" x14ac:dyDescent="0.3">
      <c r="B99" s="945" t="s">
        <v>581</v>
      </c>
      <c r="C99" s="730" t="s">
        <v>579</v>
      </c>
      <c r="D99" s="723">
        <v>2457525</v>
      </c>
      <c r="E99" s="723">
        <v>5734225</v>
      </c>
      <c r="F99" s="723">
        <f t="shared" si="1"/>
        <v>8191750</v>
      </c>
      <c r="H99" s="837"/>
    </row>
    <row r="100" spans="2:9" ht="15.75" customHeight="1" x14ac:dyDescent="0.3">
      <c r="B100" s="939"/>
      <c r="C100" s="724" t="s">
        <v>564</v>
      </c>
      <c r="D100" s="725">
        <v>4063128</v>
      </c>
      <c r="E100" s="725">
        <v>13401423</v>
      </c>
      <c r="F100" s="725">
        <f t="shared" si="1"/>
        <v>17464551</v>
      </c>
      <c r="H100" s="837"/>
    </row>
    <row r="101" spans="2:9" ht="15.75" customHeight="1" x14ac:dyDescent="0.3">
      <c r="B101" s="939"/>
      <c r="C101" s="724" t="s">
        <v>568</v>
      </c>
      <c r="D101" s="725">
        <v>6874826</v>
      </c>
      <c r="E101" s="725">
        <v>22675254</v>
      </c>
      <c r="F101" s="725">
        <f t="shared" si="1"/>
        <v>29550080</v>
      </c>
      <c r="H101" s="837"/>
    </row>
    <row r="102" spans="2:9" ht="15.75" customHeight="1" x14ac:dyDescent="0.3">
      <c r="B102" s="939"/>
      <c r="C102" s="724" t="s">
        <v>565</v>
      </c>
      <c r="D102" s="725">
        <v>828152488</v>
      </c>
      <c r="E102" s="725">
        <v>6581624793</v>
      </c>
      <c r="F102" s="725">
        <f t="shared" si="1"/>
        <v>7409777281</v>
      </c>
      <c r="G102" s="837"/>
      <c r="H102" s="837"/>
    </row>
    <row r="103" spans="2:9" ht="15.75" customHeight="1" x14ac:dyDescent="0.3">
      <c r="B103" s="939"/>
      <c r="C103" s="724" t="s">
        <v>837</v>
      </c>
      <c r="D103" s="725">
        <v>213539317</v>
      </c>
      <c r="E103" s="725">
        <v>465225200</v>
      </c>
      <c r="F103" s="725">
        <f t="shared" si="1"/>
        <v>678764517</v>
      </c>
      <c r="G103" s="837"/>
      <c r="H103" s="837"/>
      <c r="I103" s="837"/>
    </row>
    <row r="104" spans="2:9" ht="15.75" customHeight="1" x14ac:dyDescent="0.3">
      <c r="B104" s="939"/>
      <c r="C104" s="724" t="s">
        <v>846</v>
      </c>
      <c r="D104" s="725">
        <v>50000000</v>
      </c>
      <c r="E104" s="725">
        <v>39079165</v>
      </c>
      <c r="F104" s="725">
        <f t="shared" si="1"/>
        <v>89079165</v>
      </c>
      <c r="H104" s="837"/>
    </row>
    <row r="105" spans="2:9" ht="15.75" customHeight="1" x14ac:dyDescent="0.3">
      <c r="B105" s="939"/>
      <c r="C105" s="724" t="s">
        <v>582</v>
      </c>
      <c r="D105" s="725">
        <v>1800000</v>
      </c>
      <c r="E105" s="725">
        <v>0</v>
      </c>
      <c r="F105" s="725">
        <f t="shared" si="1"/>
        <v>1800000</v>
      </c>
      <c r="H105" s="837"/>
    </row>
    <row r="106" spans="2:9" ht="15.75" customHeight="1" x14ac:dyDescent="0.3">
      <c r="B106" s="939"/>
      <c r="C106" s="724" t="s">
        <v>583</v>
      </c>
      <c r="D106" s="725">
        <v>1300000</v>
      </c>
      <c r="E106" s="725">
        <v>0</v>
      </c>
      <c r="F106" s="725">
        <f t="shared" si="1"/>
        <v>1300000</v>
      </c>
      <c r="H106" s="837"/>
    </row>
    <row r="107" spans="2:9" ht="15.75" customHeight="1" x14ac:dyDescent="0.3">
      <c r="B107" s="939"/>
      <c r="C107" s="724" t="s">
        <v>584</v>
      </c>
      <c r="D107" s="725">
        <v>3400000</v>
      </c>
      <c r="E107" s="725">
        <v>500000</v>
      </c>
      <c r="F107" s="725">
        <f t="shared" si="1"/>
        <v>3900000</v>
      </c>
      <c r="H107" s="837"/>
    </row>
    <row r="108" spans="2:9" ht="15.75" customHeight="1" x14ac:dyDescent="0.3">
      <c r="B108" s="939"/>
      <c r="C108" s="724" t="s">
        <v>916</v>
      </c>
      <c r="D108" s="725">
        <v>21000000</v>
      </c>
      <c r="E108" s="725">
        <v>0</v>
      </c>
      <c r="F108" s="725">
        <f t="shared" si="1"/>
        <v>21000000</v>
      </c>
      <c r="H108" s="837"/>
    </row>
    <row r="109" spans="2:9" ht="15.75" customHeight="1" x14ac:dyDescent="0.3">
      <c r="B109" s="939"/>
      <c r="C109" s="724" t="s">
        <v>927</v>
      </c>
      <c r="D109" s="725">
        <v>14343000</v>
      </c>
      <c r="E109" s="725">
        <v>0</v>
      </c>
      <c r="F109" s="725">
        <f t="shared" si="1"/>
        <v>14343000</v>
      </c>
      <c r="H109" s="837"/>
    </row>
    <row r="110" spans="2:9" ht="15.75" customHeight="1" x14ac:dyDescent="0.3">
      <c r="B110" s="939"/>
      <c r="C110" s="724" t="s">
        <v>928</v>
      </c>
      <c r="D110" s="725">
        <v>0</v>
      </c>
      <c r="E110" s="725">
        <v>5892254</v>
      </c>
      <c r="F110" s="725">
        <f t="shared" si="1"/>
        <v>5892254</v>
      </c>
      <c r="H110" s="837"/>
    </row>
    <row r="111" spans="2:9" ht="15.75" customHeight="1" x14ac:dyDescent="0.3">
      <c r="B111" s="939"/>
      <c r="C111" s="724" t="s">
        <v>856</v>
      </c>
      <c r="D111" s="725">
        <v>51606440</v>
      </c>
      <c r="E111" s="725">
        <v>181636039</v>
      </c>
      <c r="F111" s="725">
        <f t="shared" si="1"/>
        <v>233242479</v>
      </c>
      <c r="H111" s="837"/>
    </row>
    <row r="112" spans="2:9" ht="15.75" customHeight="1" x14ac:dyDescent="0.3">
      <c r="B112" s="939"/>
      <c r="C112" s="724" t="s">
        <v>835</v>
      </c>
      <c r="D112" s="725">
        <v>111335</v>
      </c>
      <c r="E112" s="725">
        <v>9409764</v>
      </c>
      <c r="F112" s="725">
        <f t="shared" si="1"/>
        <v>9521099</v>
      </c>
      <c r="H112" s="837"/>
    </row>
    <row r="113" spans="2:9" ht="15.75" customHeight="1" x14ac:dyDescent="0.3">
      <c r="B113" s="939"/>
      <c r="C113" s="724" t="s">
        <v>925</v>
      </c>
      <c r="D113" s="725">
        <v>961487</v>
      </c>
      <c r="E113" s="725">
        <v>13066825</v>
      </c>
      <c r="F113" s="725">
        <f t="shared" si="1"/>
        <v>14028312</v>
      </c>
      <c r="H113" s="837"/>
    </row>
    <row r="114" spans="2:9" ht="15.75" customHeight="1" x14ac:dyDescent="0.3">
      <c r="B114" s="939"/>
      <c r="C114" s="724" t="s">
        <v>560</v>
      </c>
      <c r="D114" s="725">
        <v>0</v>
      </c>
      <c r="E114" s="725">
        <v>1100000</v>
      </c>
      <c r="F114" s="725">
        <f t="shared" si="1"/>
        <v>1100000</v>
      </c>
      <c r="H114" s="837"/>
    </row>
    <row r="115" spans="2:9" ht="15.75" customHeight="1" x14ac:dyDescent="0.3">
      <c r="B115" s="940"/>
      <c r="C115" s="724" t="s">
        <v>560</v>
      </c>
      <c r="D115" s="725">
        <v>0</v>
      </c>
      <c r="E115" s="725">
        <v>2100000</v>
      </c>
      <c r="F115" s="725">
        <f t="shared" si="1"/>
        <v>2100000</v>
      </c>
      <c r="G115" s="837"/>
      <c r="H115" s="837"/>
      <c r="I115" s="837"/>
    </row>
    <row r="116" spans="2:9" ht="15.75" customHeight="1" x14ac:dyDescent="0.3">
      <c r="B116" s="937" t="s">
        <v>910</v>
      </c>
      <c r="C116" s="938"/>
      <c r="D116" s="838">
        <f>SUM(D99:D115)</f>
        <v>1199609546</v>
      </c>
      <c r="E116" s="838">
        <v>7341444942</v>
      </c>
      <c r="F116" s="838">
        <f t="shared" si="1"/>
        <v>8541054488</v>
      </c>
      <c r="H116" s="837"/>
    </row>
    <row r="117" spans="2:9" ht="15.75" customHeight="1" x14ac:dyDescent="0.3">
      <c r="B117" s="945" t="s">
        <v>585</v>
      </c>
      <c r="C117" s="722" t="s">
        <v>587</v>
      </c>
      <c r="D117" s="723">
        <v>140500000</v>
      </c>
      <c r="E117" s="731">
        <v>8210000000</v>
      </c>
      <c r="F117" s="731">
        <f t="shared" si="1"/>
        <v>8350500000</v>
      </c>
      <c r="H117" s="837"/>
    </row>
    <row r="118" spans="2:9" ht="15.75" customHeight="1" x14ac:dyDescent="0.3">
      <c r="B118" s="939"/>
      <c r="C118" s="727" t="s">
        <v>586</v>
      </c>
      <c r="D118" s="728">
        <v>0</v>
      </c>
      <c r="E118" s="839">
        <v>2000000000</v>
      </c>
      <c r="F118" s="840">
        <f t="shared" si="1"/>
        <v>2000000000</v>
      </c>
      <c r="H118" s="837"/>
    </row>
    <row r="119" spans="2:9" ht="15.75" customHeight="1" x14ac:dyDescent="0.3">
      <c r="B119" s="939"/>
      <c r="C119" s="724" t="s">
        <v>564</v>
      </c>
      <c r="D119" s="725">
        <v>3682041</v>
      </c>
      <c r="E119" s="725">
        <v>6855744</v>
      </c>
      <c r="F119" s="725">
        <f t="shared" si="1"/>
        <v>10537785</v>
      </c>
      <c r="H119" s="837"/>
    </row>
    <row r="120" spans="2:9" ht="15.75" customHeight="1" x14ac:dyDescent="0.3">
      <c r="B120" s="939"/>
      <c r="C120" s="724" t="s">
        <v>582</v>
      </c>
      <c r="D120" s="725">
        <v>246348</v>
      </c>
      <c r="E120" s="725">
        <v>985112</v>
      </c>
      <c r="F120" s="725">
        <f t="shared" si="1"/>
        <v>1231460</v>
      </c>
      <c r="H120" s="837"/>
    </row>
    <row r="121" spans="2:9" ht="15.75" customHeight="1" x14ac:dyDescent="0.3">
      <c r="B121" s="939"/>
      <c r="C121" s="724" t="s">
        <v>583</v>
      </c>
      <c r="D121" s="732">
        <v>1711965</v>
      </c>
      <c r="E121" s="725">
        <v>6847874</v>
      </c>
      <c r="F121" s="725">
        <f t="shared" si="1"/>
        <v>8559839</v>
      </c>
      <c r="H121" s="837"/>
    </row>
    <row r="122" spans="2:9" ht="15.75" customHeight="1" x14ac:dyDescent="0.3">
      <c r="B122" s="939"/>
      <c r="C122" s="724" t="s">
        <v>584</v>
      </c>
      <c r="D122" s="725">
        <v>205308</v>
      </c>
      <c r="E122" s="725">
        <v>825390</v>
      </c>
      <c r="F122" s="725">
        <f t="shared" si="1"/>
        <v>1030698</v>
      </c>
      <c r="H122" s="837"/>
    </row>
    <row r="123" spans="2:9" ht="15.75" customHeight="1" x14ac:dyDescent="0.3">
      <c r="B123" s="939"/>
      <c r="C123" s="724" t="s">
        <v>865</v>
      </c>
      <c r="D123" s="725">
        <v>19000000</v>
      </c>
      <c r="E123" s="725">
        <v>0</v>
      </c>
      <c r="F123" s="725">
        <f t="shared" si="1"/>
        <v>19000000</v>
      </c>
      <c r="H123" s="837"/>
    </row>
    <row r="124" spans="2:9" ht="15.75" customHeight="1" x14ac:dyDescent="0.3">
      <c r="B124" s="939"/>
      <c r="C124" s="724" t="s">
        <v>916</v>
      </c>
      <c r="D124" s="725">
        <v>0</v>
      </c>
      <c r="E124" s="725">
        <v>83036600</v>
      </c>
      <c r="F124" s="725">
        <f t="shared" si="1"/>
        <v>83036600</v>
      </c>
      <c r="H124" s="837"/>
    </row>
    <row r="125" spans="2:9" ht="15.75" customHeight="1" x14ac:dyDescent="0.3">
      <c r="B125" s="939"/>
      <c r="C125" s="724" t="s">
        <v>866</v>
      </c>
      <c r="D125" s="725">
        <v>0</v>
      </c>
      <c r="E125" s="725">
        <v>2904905693</v>
      </c>
      <c r="F125" s="725">
        <f t="shared" si="1"/>
        <v>2904905693</v>
      </c>
      <c r="H125" s="837"/>
    </row>
    <row r="126" spans="2:9" ht="15.75" customHeight="1" x14ac:dyDescent="0.3">
      <c r="B126" s="939"/>
      <c r="C126" s="724" t="s">
        <v>922</v>
      </c>
      <c r="D126" s="725">
        <v>0</v>
      </c>
      <c r="E126" s="725">
        <v>200700</v>
      </c>
      <c r="F126" s="725">
        <f t="shared" si="1"/>
        <v>200700</v>
      </c>
      <c r="H126" s="837"/>
    </row>
    <row r="127" spans="2:9" ht="15.75" customHeight="1" x14ac:dyDescent="0.3">
      <c r="B127" s="939"/>
      <c r="C127" s="724" t="s">
        <v>856</v>
      </c>
      <c r="D127" s="725">
        <v>0</v>
      </c>
      <c r="E127" s="725">
        <v>137159002</v>
      </c>
      <c r="F127" s="725">
        <f t="shared" si="1"/>
        <v>137159002</v>
      </c>
      <c r="H127" s="837"/>
    </row>
    <row r="128" spans="2:9" ht="15.75" customHeight="1" x14ac:dyDescent="0.3">
      <c r="B128" s="939"/>
      <c r="C128" s="724" t="s">
        <v>835</v>
      </c>
      <c r="D128" s="725">
        <v>0</v>
      </c>
      <c r="E128" s="725">
        <v>7000000</v>
      </c>
      <c r="F128" s="725">
        <f t="shared" si="1"/>
        <v>7000000</v>
      </c>
      <c r="H128" s="837"/>
    </row>
    <row r="129" spans="2:8" ht="15.75" customHeight="1" x14ac:dyDescent="0.3">
      <c r="B129" s="939"/>
      <c r="C129" s="724" t="s">
        <v>867</v>
      </c>
      <c r="D129" s="725">
        <v>0</v>
      </c>
      <c r="E129" s="725">
        <v>755546814</v>
      </c>
      <c r="F129" s="725">
        <f t="shared" si="1"/>
        <v>755546814</v>
      </c>
      <c r="H129" s="837"/>
    </row>
    <row r="130" spans="2:8" ht="15.75" customHeight="1" x14ac:dyDescent="0.3">
      <c r="B130" s="939"/>
      <c r="C130" s="727" t="s">
        <v>586</v>
      </c>
      <c r="D130" s="728">
        <v>0</v>
      </c>
      <c r="E130" s="728">
        <v>755546814</v>
      </c>
      <c r="F130" s="728">
        <f t="shared" si="1"/>
        <v>755546814</v>
      </c>
      <c r="H130" s="837"/>
    </row>
    <row r="131" spans="2:8" ht="15.75" customHeight="1" x14ac:dyDescent="0.3">
      <c r="B131" s="939"/>
      <c r="C131" s="724" t="s">
        <v>929</v>
      </c>
      <c r="D131" s="725">
        <v>0</v>
      </c>
      <c r="E131" s="725">
        <v>4769245387</v>
      </c>
      <c r="F131" s="725">
        <f t="shared" si="1"/>
        <v>4769245387</v>
      </c>
      <c r="H131" s="837"/>
    </row>
    <row r="132" spans="2:8" ht="15.75" customHeight="1" x14ac:dyDescent="0.3">
      <c r="B132" s="940"/>
      <c r="C132" s="724" t="s">
        <v>930</v>
      </c>
      <c r="D132" s="725">
        <v>0</v>
      </c>
      <c r="E132" s="725">
        <v>760000000</v>
      </c>
      <c r="F132" s="725">
        <f t="shared" si="1"/>
        <v>760000000</v>
      </c>
      <c r="H132" s="837"/>
    </row>
    <row r="133" spans="2:8" ht="15.75" customHeight="1" x14ac:dyDescent="0.3">
      <c r="B133" s="941" t="s">
        <v>910</v>
      </c>
      <c r="C133" s="942"/>
      <c r="D133" s="726">
        <v>165345662</v>
      </c>
      <c r="E133" s="726">
        <v>17642608316</v>
      </c>
      <c r="F133" s="726">
        <f t="shared" si="1"/>
        <v>17807953978</v>
      </c>
      <c r="H133" s="837"/>
    </row>
    <row r="134" spans="2:8" ht="15.75" customHeight="1" x14ac:dyDescent="0.3">
      <c r="B134" s="943" t="s">
        <v>911</v>
      </c>
      <c r="C134" s="944"/>
      <c r="D134" s="833">
        <v>0</v>
      </c>
      <c r="E134" s="833">
        <v>2755546814</v>
      </c>
      <c r="F134" s="833">
        <f t="shared" si="1"/>
        <v>2755546814</v>
      </c>
      <c r="H134" s="837"/>
    </row>
    <row r="135" spans="2:8" ht="15.75" customHeight="1" x14ac:dyDescent="0.3">
      <c r="B135" s="939" t="s">
        <v>588</v>
      </c>
      <c r="C135" s="724" t="s">
        <v>589</v>
      </c>
      <c r="D135" s="725">
        <v>0</v>
      </c>
      <c r="E135" s="725">
        <v>2646710000</v>
      </c>
      <c r="F135" s="725">
        <f t="shared" si="1"/>
        <v>2646710000</v>
      </c>
      <c r="H135" s="837"/>
    </row>
    <row r="136" spans="2:8" ht="15.75" customHeight="1" x14ac:dyDescent="0.3">
      <c r="B136" s="939"/>
      <c r="C136" s="724" t="s">
        <v>590</v>
      </c>
      <c r="D136" s="725">
        <v>12621587</v>
      </c>
      <c r="E136" s="725">
        <v>27713403322</v>
      </c>
      <c r="F136" s="725">
        <f t="shared" ref="F136:F199" si="2">D136+E136</f>
        <v>27726024909</v>
      </c>
      <c r="H136" s="837"/>
    </row>
    <row r="137" spans="2:8" ht="15.75" customHeight="1" x14ac:dyDescent="0.3">
      <c r="B137" s="939"/>
      <c r="C137" s="724" t="s">
        <v>591</v>
      </c>
      <c r="D137" s="725">
        <v>0</v>
      </c>
      <c r="E137" s="725">
        <v>327464</v>
      </c>
      <c r="F137" s="725">
        <f t="shared" si="2"/>
        <v>327464</v>
      </c>
    </row>
    <row r="138" spans="2:8" ht="15.75" customHeight="1" x14ac:dyDescent="0.3">
      <c r="B138" s="939"/>
      <c r="C138" s="727" t="s">
        <v>586</v>
      </c>
      <c r="D138" s="728">
        <v>0</v>
      </c>
      <c r="E138" s="728">
        <v>327464</v>
      </c>
      <c r="F138" s="728">
        <f t="shared" si="2"/>
        <v>327464</v>
      </c>
    </row>
    <row r="139" spans="2:8" ht="15.75" customHeight="1" x14ac:dyDescent="0.3">
      <c r="B139" s="939"/>
      <c r="C139" s="724" t="s">
        <v>592</v>
      </c>
      <c r="D139" s="725">
        <v>3452730</v>
      </c>
      <c r="E139" s="725">
        <v>7119744146</v>
      </c>
      <c r="F139" s="725">
        <f t="shared" si="2"/>
        <v>7123196876</v>
      </c>
    </row>
    <row r="140" spans="2:8" ht="15.75" customHeight="1" x14ac:dyDescent="0.3">
      <c r="B140" s="939"/>
      <c r="C140" s="724" t="s">
        <v>856</v>
      </c>
      <c r="D140" s="725">
        <v>0</v>
      </c>
      <c r="E140" s="725">
        <v>7716557</v>
      </c>
      <c r="F140" s="725">
        <f t="shared" si="2"/>
        <v>7716557</v>
      </c>
    </row>
    <row r="141" spans="2:8" ht="15.75" customHeight="1" x14ac:dyDescent="0.3">
      <c r="B141" s="940"/>
      <c r="C141" s="724" t="s">
        <v>593</v>
      </c>
      <c r="D141" s="725">
        <v>0</v>
      </c>
      <c r="E141" s="725">
        <v>3484862</v>
      </c>
      <c r="F141" s="725">
        <f t="shared" si="2"/>
        <v>3484862</v>
      </c>
    </row>
    <row r="142" spans="2:8" ht="15.75" customHeight="1" x14ac:dyDescent="0.3">
      <c r="B142" s="941" t="s">
        <v>910</v>
      </c>
      <c r="C142" s="942"/>
      <c r="D142" s="726">
        <v>16074317</v>
      </c>
      <c r="E142" s="726">
        <v>37491386351</v>
      </c>
      <c r="F142" s="726">
        <f t="shared" si="2"/>
        <v>37507460668</v>
      </c>
    </row>
    <row r="143" spans="2:8" ht="15.75" customHeight="1" x14ac:dyDescent="0.3">
      <c r="B143" s="943" t="s">
        <v>911</v>
      </c>
      <c r="C143" s="944"/>
      <c r="D143" s="728">
        <v>0</v>
      </c>
      <c r="E143" s="728">
        <v>327464</v>
      </c>
      <c r="F143" s="728">
        <f t="shared" si="2"/>
        <v>327464</v>
      </c>
    </row>
    <row r="144" spans="2:8" ht="15.75" customHeight="1" x14ac:dyDescent="0.3">
      <c r="B144" s="855" t="s">
        <v>868</v>
      </c>
      <c r="C144" s="722" t="s">
        <v>856</v>
      </c>
      <c r="D144" s="723">
        <v>0</v>
      </c>
      <c r="E144" s="723">
        <v>1860240</v>
      </c>
      <c r="F144" s="723">
        <f t="shared" si="2"/>
        <v>1860240</v>
      </c>
    </row>
    <row r="145" spans="2:6" ht="15.75" customHeight="1" x14ac:dyDescent="0.3">
      <c r="B145" s="937" t="s">
        <v>910</v>
      </c>
      <c r="C145" s="938"/>
      <c r="D145" s="726">
        <v>0</v>
      </c>
      <c r="E145" s="726">
        <v>1860240</v>
      </c>
      <c r="F145" s="726">
        <f t="shared" si="2"/>
        <v>1860240</v>
      </c>
    </row>
    <row r="146" spans="2:6" ht="15.75" customHeight="1" x14ac:dyDescent="0.3">
      <c r="B146" s="945" t="s">
        <v>594</v>
      </c>
      <c r="C146" s="722" t="s">
        <v>838</v>
      </c>
      <c r="D146" s="723">
        <f>428821105-350000000</f>
        <v>78821105</v>
      </c>
      <c r="E146" s="733">
        <v>796383224</v>
      </c>
      <c r="F146" s="733">
        <f t="shared" si="2"/>
        <v>875204329</v>
      </c>
    </row>
    <row r="147" spans="2:6" ht="15.75" customHeight="1" x14ac:dyDescent="0.3">
      <c r="B147" s="939"/>
      <c r="C147" s="724" t="s">
        <v>595</v>
      </c>
      <c r="D147" s="725">
        <v>1091072022</v>
      </c>
      <c r="E147" s="725">
        <v>1482003667</v>
      </c>
      <c r="F147" s="725">
        <f t="shared" si="2"/>
        <v>2573075689</v>
      </c>
    </row>
    <row r="148" spans="2:6" ht="15.75" customHeight="1" x14ac:dyDescent="0.3">
      <c r="B148" s="939"/>
      <c r="C148" s="724" t="s">
        <v>839</v>
      </c>
      <c r="D148" s="725">
        <v>45000000</v>
      </c>
      <c r="E148" s="725">
        <v>105000000</v>
      </c>
      <c r="F148" s="725">
        <f t="shared" si="2"/>
        <v>150000000</v>
      </c>
    </row>
    <row r="149" spans="2:6" ht="15.75" customHeight="1" x14ac:dyDescent="0.3">
      <c r="B149" s="939"/>
      <c r="C149" s="724" t="s">
        <v>565</v>
      </c>
      <c r="D149" s="725">
        <v>1100068</v>
      </c>
      <c r="E149" s="725">
        <v>25854652</v>
      </c>
      <c r="F149" s="725">
        <f t="shared" si="2"/>
        <v>26954720</v>
      </c>
    </row>
    <row r="150" spans="2:6" ht="15.75" customHeight="1" x14ac:dyDescent="0.3">
      <c r="B150" s="939"/>
      <c r="C150" s="724" t="s">
        <v>869</v>
      </c>
      <c r="D150" s="725">
        <f>9024758667-3760000000-350000000</f>
        <v>4914758667</v>
      </c>
      <c r="E150" s="725">
        <v>5661886365</v>
      </c>
      <c r="F150" s="725">
        <f t="shared" si="2"/>
        <v>10576645032</v>
      </c>
    </row>
    <row r="151" spans="2:6" ht="15.75" customHeight="1" x14ac:dyDescent="0.3">
      <c r="B151" s="939"/>
      <c r="C151" s="724" t="s">
        <v>847</v>
      </c>
      <c r="D151" s="725">
        <v>0</v>
      </c>
      <c r="E151" s="725">
        <v>20588340365</v>
      </c>
      <c r="F151" s="725">
        <f t="shared" si="2"/>
        <v>20588340365</v>
      </c>
    </row>
    <row r="152" spans="2:6" ht="15.75" customHeight="1" x14ac:dyDescent="0.3">
      <c r="B152" s="939"/>
      <c r="C152" s="724" t="s">
        <v>848</v>
      </c>
      <c r="D152" s="725">
        <v>0</v>
      </c>
      <c r="E152" s="725">
        <v>467497000</v>
      </c>
      <c r="F152" s="725">
        <f t="shared" si="2"/>
        <v>467497000</v>
      </c>
    </row>
    <row r="153" spans="2:6" ht="15.75" customHeight="1" x14ac:dyDescent="0.3">
      <c r="B153" s="939"/>
      <c r="C153" s="724" t="s">
        <v>849</v>
      </c>
      <c r="D153" s="725">
        <v>32500000</v>
      </c>
      <c r="E153" s="725">
        <v>32500000</v>
      </c>
      <c r="F153" s="725">
        <f t="shared" si="2"/>
        <v>65000000</v>
      </c>
    </row>
    <row r="154" spans="2:6" ht="15.75" customHeight="1" x14ac:dyDescent="0.3">
      <c r="B154" s="939"/>
      <c r="C154" s="724" t="s">
        <v>870</v>
      </c>
      <c r="D154" s="725">
        <v>140139000</v>
      </c>
      <c r="E154" s="725">
        <v>287837000</v>
      </c>
      <c r="F154" s="725">
        <f t="shared" si="2"/>
        <v>427976000</v>
      </c>
    </row>
    <row r="155" spans="2:6" ht="15.75" customHeight="1" x14ac:dyDescent="0.3">
      <c r="B155" s="939"/>
      <c r="C155" s="724" t="s">
        <v>931</v>
      </c>
      <c r="D155" s="725">
        <v>0</v>
      </c>
      <c r="E155" s="725">
        <v>13340000</v>
      </c>
      <c r="F155" s="725">
        <f t="shared" si="2"/>
        <v>13340000</v>
      </c>
    </row>
    <row r="156" spans="2:6" ht="15.75" customHeight="1" x14ac:dyDescent="0.3">
      <c r="B156" s="939"/>
      <c r="C156" s="724" t="s">
        <v>856</v>
      </c>
      <c r="D156" s="725">
        <v>0</v>
      </c>
      <c r="E156" s="725">
        <v>10784021</v>
      </c>
      <c r="F156" s="725">
        <f t="shared" si="2"/>
        <v>10784021</v>
      </c>
    </row>
    <row r="157" spans="2:6" ht="15.75" customHeight="1" x14ac:dyDescent="0.3">
      <c r="B157" s="940"/>
      <c r="C157" s="724" t="s">
        <v>560</v>
      </c>
      <c r="D157" s="725">
        <v>0</v>
      </c>
      <c r="E157" s="725">
        <v>6649704</v>
      </c>
      <c r="F157" s="725">
        <f t="shared" si="2"/>
        <v>6649704</v>
      </c>
    </row>
    <row r="158" spans="2:6" ht="15.75" customHeight="1" x14ac:dyDescent="0.3">
      <c r="B158" s="937" t="s">
        <v>910</v>
      </c>
      <c r="C158" s="938"/>
      <c r="D158" s="838">
        <f>SUM(D146:D157)</f>
        <v>6303390862</v>
      </c>
      <c r="E158" s="838">
        <f t="shared" ref="E158:F158" si="3">SUM(E146:E157)</f>
        <v>29478075998</v>
      </c>
      <c r="F158" s="838">
        <f t="shared" si="3"/>
        <v>35781466860</v>
      </c>
    </row>
    <row r="159" spans="2:6" ht="15.75" customHeight="1" x14ac:dyDescent="0.3">
      <c r="B159" s="945" t="s">
        <v>596</v>
      </c>
      <c r="C159" s="722" t="s">
        <v>573</v>
      </c>
      <c r="D159" s="723">
        <v>7446783</v>
      </c>
      <c r="E159" s="723">
        <v>1961251</v>
      </c>
      <c r="F159" s="723">
        <f t="shared" si="2"/>
        <v>9408034</v>
      </c>
    </row>
    <row r="160" spans="2:6" ht="15.75" customHeight="1" x14ac:dyDescent="0.3">
      <c r="B160" s="939"/>
      <c r="C160" s="727" t="s">
        <v>586</v>
      </c>
      <c r="D160" s="728">
        <v>7446783</v>
      </c>
      <c r="E160" s="728">
        <v>1961251</v>
      </c>
      <c r="F160" s="728">
        <f t="shared" si="2"/>
        <v>9408034</v>
      </c>
    </row>
    <row r="161" spans="2:6" ht="15.75" customHeight="1" x14ac:dyDescent="0.3">
      <c r="B161" s="939"/>
      <c r="C161" s="724" t="s">
        <v>564</v>
      </c>
      <c r="D161" s="725">
        <v>4023829139</v>
      </c>
      <c r="E161" s="725">
        <v>8273089712</v>
      </c>
      <c r="F161" s="725">
        <f t="shared" si="2"/>
        <v>12296918851</v>
      </c>
    </row>
    <row r="162" spans="2:6" ht="15.75" customHeight="1" x14ac:dyDescent="0.3">
      <c r="B162" s="939"/>
      <c r="C162" s="727" t="s">
        <v>586</v>
      </c>
      <c r="D162" s="728">
        <v>1903221627</v>
      </c>
      <c r="E162" s="728">
        <v>3246847482</v>
      </c>
      <c r="F162" s="728">
        <f t="shared" si="2"/>
        <v>5150069109</v>
      </c>
    </row>
    <row r="163" spans="2:6" ht="15.75" customHeight="1" x14ac:dyDescent="0.3">
      <c r="B163" s="939"/>
      <c r="C163" s="724" t="s">
        <v>591</v>
      </c>
      <c r="D163" s="725">
        <v>18750000</v>
      </c>
      <c r="E163" s="725">
        <v>6250000</v>
      </c>
      <c r="F163" s="725">
        <f t="shared" si="2"/>
        <v>25000000</v>
      </c>
    </row>
    <row r="164" spans="2:6" ht="15.75" customHeight="1" x14ac:dyDescent="0.3">
      <c r="B164" s="939"/>
      <c r="C164" s="727" t="s">
        <v>586</v>
      </c>
      <c r="D164" s="728">
        <v>18750000</v>
      </c>
      <c r="E164" s="728">
        <v>6250000</v>
      </c>
      <c r="F164" s="728">
        <f t="shared" si="2"/>
        <v>25000000</v>
      </c>
    </row>
    <row r="165" spans="2:6" ht="15.75" customHeight="1" x14ac:dyDescent="0.3">
      <c r="B165" s="939"/>
      <c r="C165" s="724" t="s">
        <v>597</v>
      </c>
      <c r="D165" s="725">
        <v>0</v>
      </c>
      <c r="E165" s="725">
        <v>242494526</v>
      </c>
      <c r="F165" s="725">
        <f t="shared" si="2"/>
        <v>242494526</v>
      </c>
    </row>
    <row r="166" spans="2:6" ht="15.75" customHeight="1" x14ac:dyDescent="0.3">
      <c r="B166" s="939"/>
      <c r="C166" s="724" t="s">
        <v>932</v>
      </c>
      <c r="D166" s="725">
        <v>0</v>
      </c>
      <c r="E166" s="725">
        <v>5543699377</v>
      </c>
      <c r="F166" s="725">
        <f t="shared" si="2"/>
        <v>5543699377</v>
      </c>
    </row>
    <row r="167" spans="2:6" ht="15.75" customHeight="1" x14ac:dyDescent="0.3">
      <c r="B167" s="939"/>
      <c r="C167" s="724" t="s">
        <v>856</v>
      </c>
      <c r="D167" s="725">
        <v>0</v>
      </c>
      <c r="E167" s="725">
        <v>44610173</v>
      </c>
      <c r="F167" s="725">
        <f t="shared" si="2"/>
        <v>44610173</v>
      </c>
    </row>
    <row r="168" spans="2:6" ht="15.75" customHeight="1" x14ac:dyDescent="0.3">
      <c r="B168" s="939"/>
      <c r="C168" s="724" t="s">
        <v>933</v>
      </c>
      <c r="D168" s="725">
        <v>0</v>
      </c>
      <c r="E168" s="725">
        <v>1086618428</v>
      </c>
      <c r="F168" s="725">
        <f t="shared" si="2"/>
        <v>1086618428</v>
      </c>
    </row>
    <row r="169" spans="2:6" ht="15.75" customHeight="1" x14ac:dyDescent="0.3">
      <c r="B169" s="939"/>
      <c r="C169" s="727" t="s">
        <v>586</v>
      </c>
      <c r="D169" s="728">
        <v>0</v>
      </c>
      <c r="E169" s="728">
        <v>1086618428</v>
      </c>
      <c r="F169" s="728">
        <f t="shared" si="2"/>
        <v>1086618428</v>
      </c>
    </row>
    <row r="170" spans="2:6" ht="15.75" customHeight="1" x14ac:dyDescent="0.3">
      <c r="B170" s="939"/>
      <c r="C170" s="724" t="s">
        <v>934</v>
      </c>
      <c r="D170" s="725">
        <v>45046457</v>
      </c>
      <c r="E170" s="725">
        <v>0</v>
      </c>
      <c r="F170" s="725">
        <f t="shared" si="2"/>
        <v>45046457</v>
      </c>
    </row>
    <row r="171" spans="2:6" ht="15.75" customHeight="1" x14ac:dyDescent="0.3">
      <c r="B171" s="939"/>
      <c r="C171" s="727" t="s">
        <v>586</v>
      </c>
      <c r="D171" s="728">
        <v>45046457</v>
      </c>
      <c r="E171" s="728">
        <v>0</v>
      </c>
      <c r="F171" s="728">
        <f t="shared" si="2"/>
        <v>45046457</v>
      </c>
    </row>
    <row r="172" spans="2:6" ht="15.75" customHeight="1" x14ac:dyDescent="0.3">
      <c r="B172" s="940"/>
      <c r="C172" s="724" t="s">
        <v>935</v>
      </c>
      <c r="D172" s="725">
        <v>9433195</v>
      </c>
      <c r="E172" s="725">
        <v>316763522</v>
      </c>
      <c r="F172" s="725">
        <f t="shared" si="2"/>
        <v>326196717</v>
      </c>
    </row>
    <row r="173" spans="2:6" ht="15.75" customHeight="1" x14ac:dyDescent="0.3">
      <c r="B173" s="941" t="s">
        <v>910</v>
      </c>
      <c r="C173" s="942"/>
      <c r="D173" s="726">
        <v>4104505574</v>
      </c>
      <c r="E173" s="726">
        <v>15515486989</v>
      </c>
      <c r="F173" s="726">
        <f t="shared" si="2"/>
        <v>19619992563</v>
      </c>
    </row>
    <row r="174" spans="2:6" ht="15.75" customHeight="1" x14ac:dyDescent="0.3">
      <c r="B174" s="943" t="s">
        <v>911</v>
      </c>
      <c r="C174" s="944"/>
      <c r="D174" s="749">
        <v>1974464867</v>
      </c>
      <c r="E174" s="749">
        <v>4341677161</v>
      </c>
      <c r="F174" s="749">
        <f t="shared" si="2"/>
        <v>6316142028</v>
      </c>
    </row>
    <row r="175" spans="2:6" ht="15.75" customHeight="1" x14ac:dyDescent="0.3">
      <c r="B175" s="945" t="s">
        <v>598</v>
      </c>
      <c r="C175" s="730" t="s">
        <v>579</v>
      </c>
      <c r="D175" s="723">
        <v>51599776</v>
      </c>
      <c r="E175" s="723">
        <v>289972062</v>
      </c>
      <c r="F175" s="723">
        <f t="shared" si="2"/>
        <v>341571838</v>
      </c>
    </row>
    <row r="176" spans="2:6" ht="15.75" customHeight="1" x14ac:dyDescent="0.3">
      <c r="B176" s="939"/>
      <c r="C176" s="724" t="s">
        <v>580</v>
      </c>
      <c r="D176" s="725">
        <v>309134</v>
      </c>
      <c r="E176" s="725">
        <v>1751757</v>
      </c>
      <c r="F176" s="725">
        <f t="shared" si="2"/>
        <v>2060891</v>
      </c>
    </row>
    <row r="177" spans="2:6" ht="15.75" customHeight="1" x14ac:dyDescent="0.3">
      <c r="B177" s="939"/>
      <c r="C177" s="724" t="s">
        <v>565</v>
      </c>
      <c r="D177" s="725">
        <v>25404515</v>
      </c>
      <c r="E177" s="725">
        <v>0</v>
      </c>
      <c r="F177" s="725">
        <f t="shared" si="2"/>
        <v>25404515</v>
      </c>
    </row>
    <row r="178" spans="2:6" ht="15.75" customHeight="1" x14ac:dyDescent="0.3">
      <c r="B178" s="939"/>
      <c r="C178" s="724" t="s">
        <v>921</v>
      </c>
      <c r="D178" s="725">
        <v>3828261</v>
      </c>
      <c r="E178" s="725">
        <v>0</v>
      </c>
      <c r="F178" s="725">
        <f t="shared" si="2"/>
        <v>3828261</v>
      </c>
    </row>
    <row r="179" spans="2:6" ht="15.75" customHeight="1" x14ac:dyDescent="0.3">
      <c r="B179" s="939"/>
      <c r="C179" s="724" t="s">
        <v>860</v>
      </c>
      <c r="D179" s="725">
        <v>1440751</v>
      </c>
      <c r="E179" s="725">
        <v>0</v>
      </c>
      <c r="F179" s="725">
        <f t="shared" si="2"/>
        <v>1440751</v>
      </c>
    </row>
    <row r="180" spans="2:6" ht="15.75" customHeight="1" x14ac:dyDescent="0.3">
      <c r="B180" s="939"/>
      <c r="C180" s="724" t="s">
        <v>583</v>
      </c>
      <c r="D180" s="725">
        <v>617404</v>
      </c>
      <c r="E180" s="725">
        <v>0</v>
      </c>
      <c r="F180" s="725">
        <f t="shared" si="2"/>
        <v>617404</v>
      </c>
    </row>
    <row r="181" spans="2:6" ht="15.75" customHeight="1" x14ac:dyDescent="0.3">
      <c r="B181" s="939"/>
      <c r="C181" s="724" t="s">
        <v>913</v>
      </c>
      <c r="D181" s="725">
        <v>8000000</v>
      </c>
      <c r="E181" s="725">
        <v>37000000</v>
      </c>
      <c r="F181" s="725">
        <f t="shared" si="2"/>
        <v>45000000</v>
      </c>
    </row>
    <row r="182" spans="2:6" ht="15.75" customHeight="1" x14ac:dyDescent="0.3">
      <c r="B182" s="939"/>
      <c r="C182" s="724" t="s">
        <v>862</v>
      </c>
      <c r="D182" s="725">
        <v>26698780</v>
      </c>
      <c r="E182" s="725">
        <v>0</v>
      </c>
      <c r="F182" s="725">
        <f t="shared" si="2"/>
        <v>26698780</v>
      </c>
    </row>
    <row r="183" spans="2:6" ht="15.75" customHeight="1" x14ac:dyDescent="0.3">
      <c r="B183" s="939"/>
      <c r="C183" s="724" t="s">
        <v>856</v>
      </c>
      <c r="D183" s="725">
        <v>0</v>
      </c>
      <c r="E183" s="725">
        <v>20276616</v>
      </c>
      <c r="F183" s="725">
        <f t="shared" si="2"/>
        <v>20276616</v>
      </c>
    </row>
    <row r="184" spans="2:6" ht="15.75" customHeight="1" x14ac:dyDescent="0.3">
      <c r="B184" s="940"/>
      <c r="C184" s="724" t="s">
        <v>599</v>
      </c>
      <c r="D184" s="725">
        <v>58924706</v>
      </c>
      <c r="E184" s="725">
        <v>1516990000</v>
      </c>
      <c r="F184" s="725">
        <f t="shared" si="2"/>
        <v>1575914706</v>
      </c>
    </row>
    <row r="185" spans="2:6" ht="15.75" customHeight="1" x14ac:dyDescent="0.3">
      <c r="B185" s="937" t="s">
        <v>910</v>
      </c>
      <c r="C185" s="938"/>
      <c r="D185" s="729">
        <v>176823327</v>
      </c>
      <c r="E185" s="729">
        <v>1865990435</v>
      </c>
      <c r="F185" s="729">
        <f t="shared" si="2"/>
        <v>2042813762</v>
      </c>
    </row>
    <row r="186" spans="2:6" ht="15.75" customHeight="1" x14ac:dyDescent="0.3">
      <c r="B186" s="945" t="s">
        <v>600</v>
      </c>
      <c r="C186" s="724" t="s">
        <v>568</v>
      </c>
      <c r="D186" s="725">
        <v>45000000</v>
      </c>
      <c r="E186" s="725">
        <v>150000000</v>
      </c>
      <c r="F186" s="725">
        <f t="shared" si="2"/>
        <v>195000000</v>
      </c>
    </row>
    <row r="187" spans="2:6" ht="15.75" customHeight="1" x14ac:dyDescent="0.3">
      <c r="B187" s="939"/>
      <c r="C187" s="724" t="s">
        <v>580</v>
      </c>
      <c r="D187" s="725">
        <v>0</v>
      </c>
      <c r="E187" s="725">
        <v>128000000</v>
      </c>
      <c r="F187" s="725">
        <f t="shared" si="2"/>
        <v>128000000</v>
      </c>
    </row>
    <row r="188" spans="2:6" ht="15.75" customHeight="1" x14ac:dyDescent="0.3">
      <c r="B188" s="939"/>
      <c r="C188" s="724" t="s">
        <v>565</v>
      </c>
      <c r="D188" s="725">
        <v>78553550</v>
      </c>
      <c r="E188" s="725">
        <v>248000000</v>
      </c>
      <c r="F188" s="725">
        <f t="shared" si="2"/>
        <v>326553550</v>
      </c>
    </row>
    <row r="189" spans="2:6" ht="15.75" customHeight="1" x14ac:dyDescent="0.3">
      <c r="B189" s="939"/>
      <c r="C189" s="724" t="s">
        <v>916</v>
      </c>
      <c r="D189" s="725">
        <v>27580000</v>
      </c>
      <c r="E189" s="725">
        <v>397890953</v>
      </c>
      <c r="F189" s="725">
        <f t="shared" si="2"/>
        <v>425470953</v>
      </c>
    </row>
    <row r="190" spans="2:6" ht="15.75" customHeight="1" x14ac:dyDescent="0.3">
      <c r="B190" s="939"/>
      <c r="C190" s="724" t="s">
        <v>913</v>
      </c>
      <c r="D190" s="725">
        <v>37740000</v>
      </c>
      <c r="E190" s="725">
        <v>693048353</v>
      </c>
      <c r="F190" s="725">
        <f t="shared" si="2"/>
        <v>730788353</v>
      </c>
    </row>
    <row r="191" spans="2:6" ht="15.75" customHeight="1" x14ac:dyDescent="0.3">
      <c r="B191" s="939"/>
      <c r="C191" s="724" t="s">
        <v>856</v>
      </c>
      <c r="D191" s="725">
        <v>0</v>
      </c>
      <c r="E191" s="725">
        <v>20754624</v>
      </c>
      <c r="F191" s="725">
        <f t="shared" si="2"/>
        <v>20754624</v>
      </c>
    </row>
    <row r="192" spans="2:6" ht="15.75" customHeight="1" x14ac:dyDescent="0.3">
      <c r="B192" s="939"/>
      <c r="C192" s="724" t="s">
        <v>601</v>
      </c>
      <c r="D192" s="725">
        <v>194560000</v>
      </c>
      <c r="E192" s="725">
        <v>2497310000</v>
      </c>
      <c r="F192" s="725">
        <f t="shared" si="2"/>
        <v>2691870000</v>
      </c>
    </row>
    <row r="193" spans="2:6" ht="15.75" customHeight="1" x14ac:dyDescent="0.3">
      <c r="B193" s="940"/>
      <c r="C193" s="724" t="s">
        <v>872</v>
      </c>
      <c r="D193" s="725">
        <v>240120000</v>
      </c>
      <c r="E193" s="725">
        <v>3086400000</v>
      </c>
      <c r="F193" s="725">
        <f t="shared" si="2"/>
        <v>3326520000</v>
      </c>
    </row>
    <row r="194" spans="2:6" ht="15.75" customHeight="1" x14ac:dyDescent="0.3">
      <c r="B194" s="937" t="s">
        <v>910</v>
      </c>
      <c r="C194" s="938"/>
      <c r="D194" s="726">
        <v>623553550</v>
      </c>
      <c r="E194" s="726">
        <v>7221403930</v>
      </c>
      <c r="F194" s="726">
        <f t="shared" si="2"/>
        <v>7844957480</v>
      </c>
    </row>
    <row r="195" spans="2:6" ht="15.75" customHeight="1" x14ac:dyDescent="0.3">
      <c r="B195" s="945" t="s">
        <v>602</v>
      </c>
      <c r="C195" s="722" t="s">
        <v>568</v>
      </c>
      <c r="D195" s="723">
        <v>7118531</v>
      </c>
      <c r="E195" s="723">
        <v>25237520</v>
      </c>
      <c r="F195" s="723">
        <f t="shared" si="2"/>
        <v>32356051</v>
      </c>
    </row>
    <row r="196" spans="2:6" ht="15.75" customHeight="1" x14ac:dyDescent="0.3">
      <c r="B196" s="939"/>
      <c r="C196" s="724" t="s">
        <v>565</v>
      </c>
      <c r="D196" s="725">
        <v>1762665</v>
      </c>
      <c r="E196" s="725">
        <v>3423395</v>
      </c>
      <c r="F196" s="725">
        <f t="shared" si="2"/>
        <v>5186060</v>
      </c>
    </row>
    <row r="197" spans="2:6" ht="15.75" customHeight="1" x14ac:dyDescent="0.3">
      <c r="B197" s="939"/>
      <c r="C197" s="724" t="s">
        <v>833</v>
      </c>
      <c r="D197" s="725">
        <v>0</v>
      </c>
      <c r="E197" s="725">
        <v>3171841</v>
      </c>
      <c r="F197" s="725">
        <f t="shared" si="2"/>
        <v>3171841</v>
      </c>
    </row>
    <row r="198" spans="2:6" ht="15.75" customHeight="1" x14ac:dyDescent="0.3">
      <c r="B198" s="939"/>
      <c r="C198" s="724" t="s">
        <v>916</v>
      </c>
      <c r="D198" s="725">
        <v>0</v>
      </c>
      <c r="E198" s="725">
        <v>724641</v>
      </c>
      <c r="F198" s="725">
        <f t="shared" si="2"/>
        <v>724641</v>
      </c>
    </row>
    <row r="199" spans="2:6" ht="15.75" customHeight="1" x14ac:dyDescent="0.3">
      <c r="B199" s="939"/>
      <c r="C199" s="724" t="s">
        <v>913</v>
      </c>
      <c r="D199" s="725">
        <v>0</v>
      </c>
      <c r="E199" s="725">
        <v>728792</v>
      </c>
      <c r="F199" s="725">
        <f t="shared" si="2"/>
        <v>728792</v>
      </c>
    </row>
    <row r="200" spans="2:6" ht="15.75" customHeight="1" x14ac:dyDescent="0.3">
      <c r="B200" s="939"/>
      <c r="C200" s="724" t="s">
        <v>862</v>
      </c>
      <c r="D200" s="725">
        <v>1923315</v>
      </c>
      <c r="E200" s="725">
        <v>9158642</v>
      </c>
      <c r="F200" s="725">
        <f t="shared" ref="F200:F251" si="4">D200+E200</f>
        <v>11081957</v>
      </c>
    </row>
    <row r="201" spans="2:6" ht="15.75" customHeight="1" x14ac:dyDescent="0.3">
      <c r="B201" s="939"/>
      <c r="C201" s="724" t="s">
        <v>835</v>
      </c>
      <c r="D201" s="725">
        <v>0</v>
      </c>
      <c r="E201" s="725">
        <v>6000000</v>
      </c>
      <c r="F201" s="725">
        <f t="shared" si="4"/>
        <v>6000000</v>
      </c>
    </row>
    <row r="202" spans="2:6" ht="15.75" customHeight="1" x14ac:dyDescent="0.3">
      <c r="B202" s="940"/>
      <c r="C202" s="724" t="s">
        <v>914</v>
      </c>
      <c r="D202" s="725">
        <v>21634224</v>
      </c>
      <c r="E202" s="725">
        <v>8248071</v>
      </c>
      <c r="F202" s="725">
        <f t="shared" si="4"/>
        <v>29882295</v>
      </c>
    </row>
    <row r="203" spans="2:6" ht="15.75" customHeight="1" x14ac:dyDescent="0.3">
      <c r="B203" s="937" t="s">
        <v>910</v>
      </c>
      <c r="C203" s="938"/>
      <c r="D203" s="838">
        <v>32438735</v>
      </c>
      <c r="E203" s="838">
        <v>56692902</v>
      </c>
      <c r="F203" s="838">
        <f t="shared" si="4"/>
        <v>89131637</v>
      </c>
    </row>
    <row r="204" spans="2:6" ht="15.75" customHeight="1" x14ac:dyDescent="0.3">
      <c r="B204" s="945" t="s">
        <v>603</v>
      </c>
      <c r="C204" s="722" t="s">
        <v>913</v>
      </c>
      <c r="D204" s="723">
        <v>1396500</v>
      </c>
      <c r="E204" s="723">
        <v>6650000</v>
      </c>
      <c r="F204" s="723">
        <f t="shared" si="4"/>
        <v>8046500</v>
      </c>
    </row>
    <row r="205" spans="2:6" ht="15.75" customHeight="1" x14ac:dyDescent="0.3">
      <c r="B205" s="940"/>
      <c r="C205" s="724" t="s">
        <v>873</v>
      </c>
      <c r="D205" s="732">
        <v>850001</v>
      </c>
      <c r="E205" s="725">
        <v>7650000</v>
      </c>
      <c r="F205" s="725">
        <f t="shared" si="4"/>
        <v>8500001</v>
      </c>
    </row>
    <row r="206" spans="2:6" ht="15.75" customHeight="1" x14ac:dyDescent="0.3">
      <c r="B206" s="937" t="s">
        <v>910</v>
      </c>
      <c r="C206" s="938"/>
      <c r="D206" s="726">
        <v>2246501</v>
      </c>
      <c r="E206" s="726">
        <v>14300000</v>
      </c>
      <c r="F206" s="726">
        <f t="shared" si="4"/>
        <v>16546501</v>
      </c>
    </row>
    <row r="207" spans="2:6" ht="15.75" customHeight="1" x14ac:dyDescent="0.3">
      <c r="B207" s="945" t="s">
        <v>604</v>
      </c>
      <c r="C207" s="722" t="s">
        <v>605</v>
      </c>
      <c r="D207" s="723">
        <v>0</v>
      </c>
      <c r="E207" s="723">
        <v>42149</v>
      </c>
      <c r="F207" s="723">
        <f t="shared" si="4"/>
        <v>42149</v>
      </c>
    </row>
    <row r="208" spans="2:6" ht="15.75" customHeight="1" x14ac:dyDescent="0.3">
      <c r="B208" s="939"/>
      <c r="C208" s="724" t="s">
        <v>606</v>
      </c>
      <c r="D208" s="725">
        <v>5948194</v>
      </c>
      <c r="E208" s="725">
        <v>14296059</v>
      </c>
      <c r="F208" s="725">
        <f t="shared" si="4"/>
        <v>20244253</v>
      </c>
    </row>
    <row r="209" spans="2:6" ht="15.75" customHeight="1" x14ac:dyDescent="0.3">
      <c r="B209" s="939"/>
      <c r="C209" s="724" t="s">
        <v>916</v>
      </c>
      <c r="D209" s="725">
        <v>12901000</v>
      </c>
      <c r="E209" s="725">
        <v>61433334</v>
      </c>
      <c r="F209" s="725">
        <f t="shared" si="4"/>
        <v>74334334</v>
      </c>
    </row>
    <row r="210" spans="2:6" ht="15.75" customHeight="1" x14ac:dyDescent="0.3">
      <c r="B210" s="939"/>
      <c r="C210" s="724" t="s">
        <v>913</v>
      </c>
      <c r="D210" s="725">
        <v>20361000</v>
      </c>
      <c r="E210" s="725">
        <v>101799943</v>
      </c>
      <c r="F210" s="725">
        <f t="shared" si="4"/>
        <v>122160943</v>
      </c>
    </row>
    <row r="211" spans="2:6" ht="15.75" customHeight="1" x14ac:dyDescent="0.3">
      <c r="B211" s="940"/>
      <c r="C211" s="724" t="s">
        <v>835</v>
      </c>
      <c r="D211" s="725">
        <v>0</v>
      </c>
      <c r="E211" s="725">
        <v>2581440</v>
      </c>
      <c r="F211" s="725">
        <f t="shared" si="4"/>
        <v>2581440</v>
      </c>
    </row>
    <row r="212" spans="2:6" ht="15.75" customHeight="1" x14ac:dyDescent="0.3">
      <c r="B212" s="937" t="s">
        <v>910</v>
      </c>
      <c r="C212" s="938"/>
      <c r="D212" s="729">
        <v>39210194</v>
      </c>
      <c r="E212" s="729">
        <v>180152925</v>
      </c>
      <c r="F212" s="729">
        <f t="shared" si="4"/>
        <v>219363119</v>
      </c>
    </row>
    <row r="213" spans="2:6" ht="15.75" customHeight="1" x14ac:dyDescent="0.3">
      <c r="B213" s="945" t="s">
        <v>936</v>
      </c>
      <c r="C213" s="722" t="s">
        <v>565</v>
      </c>
      <c r="D213" s="723">
        <v>7360347</v>
      </c>
      <c r="E213" s="723">
        <v>14297985</v>
      </c>
      <c r="F213" s="723">
        <f t="shared" si="4"/>
        <v>21658332</v>
      </c>
    </row>
    <row r="214" spans="2:6" ht="15.75" customHeight="1" x14ac:dyDescent="0.3">
      <c r="B214" s="939"/>
      <c r="C214" s="724" t="s">
        <v>916</v>
      </c>
      <c r="D214" s="725">
        <v>1543920</v>
      </c>
      <c r="E214" s="725">
        <v>7352000</v>
      </c>
      <c r="F214" s="725">
        <f t="shared" si="4"/>
        <v>8895920</v>
      </c>
    </row>
    <row r="215" spans="2:6" ht="15.75" customHeight="1" x14ac:dyDescent="0.3">
      <c r="B215" s="940"/>
      <c r="C215" s="724" t="s">
        <v>866</v>
      </c>
      <c r="D215" s="725">
        <v>1545023</v>
      </c>
      <c r="E215" s="725">
        <v>7357250</v>
      </c>
      <c r="F215" s="725">
        <f t="shared" si="4"/>
        <v>8902273</v>
      </c>
    </row>
    <row r="216" spans="2:6" ht="15.75" customHeight="1" x14ac:dyDescent="0.3">
      <c r="B216" s="937" t="s">
        <v>910</v>
      </c>
      <c r="C216" s="938"/>
      <c r="D216" s="729">
        <v>10449290</v>
      </c>
      <c r="E216" s="729">
        <v>29007235</v>
      </c>
      <c r="F216" s="729">
        <f t="shared" si="4"/>
        <v>39456525</v>
      </c>
    </row>
    <row r="217" spans="2:6" ht="15.75" customHeight="1" x14ac:dyDescent="0.3">
      <c r="B217" s="734" t="s">
        <v>937</v>
      </c>
      <c r="C217" s="722" t="s">
        <v>862</v>
      </c>
      <c r="D217" s="723">
        <v>0</v>
      </c>
      <c r="E217" s="723">
        <v>6177383</v>
      </c>
      <c r="F217" s="723">
        <f t="shared" si="4"/>
        <v>6177383</v>
      </c>
    </row>
    <row r="218" spans="2:6" ht="15.75" customHeight="1" x14ac:dyDescent="0.3">
      <c r="B218" s="937" t="s">
        <v>910</v>
      </c>
      <c r="C218" s="938"/>
      <c r="D218" s="726">
        <v>0</v>
      </c>
      <c r="E218" s="726">
        <v>6177383</v>
      </c>
      <c r="F218" s="726">
        <f t="shared" si="4"/>
        <v>6177383</v>
      </c>
    </row>
    <row r="219" spans="2:6" ht="15.75" customHeight="1" x14ac:dyDescent="0.3">
      <c r="B219" s="945" t="s">
        <v>607</v>
      </c>
      <c r="C219" s="722" t="s">
        <v>573</v>
      </c>
      <c r="D219" s="723">
        <v>2356250</v>
      </c>
      <c r="E219" s="723">
        <v>262250</v>
      </c>
      <c r="F219" s="723">
        <f t="shared" si="4"/>
        <v>2618500</v>
      </c>
    </row>
    <row r="220" spans="2:6" ht="15.75" customHeight="1" x14ac:dyDescent="0.3">
      <c r="B220" s="940"/>
      <c r="C220" s="727" t="s">
        <v>586</v>
      </c>
      <c r="D220" s="728">
        <v>2356250</v>
      </c>
      <c r="E220" s="728">
        <v>262250</v>
      </c>
      <c r="F220" s="728">
        <f t="shared" si="4"/>
        <v>2618500</v>
      </c>
    </row>
    <row r="221" spans="2:6" ht="15.75" customHeight="1" x14ac:dyDescent="0.3">
      <c r="B221" s="941" t="s">
        <v>910</v>
      </c>
      <c r="C221" s="942"/>
      <c r="D221" s="726">
        <v>2356250</v>
      </c>
      <c r="E221" s="726">
        <v>262250</v>
      </c>
      <c r="F221" s="726">
        <f t="shared" si="4"/>
        <v>2618500</v>
      </c>
    </row>
    <row r="222" spans="2:6" ht="15.75" customHeight="1" x14ac:dyDescent="0.3">
      <c r="B222" s="943" t="s">
        <v>938</v>
      </c>
      <c r="C222" s="944"/>
      <c r="D222" s="728">
        <v>2356250</v>
      </c>
      <c r="E222" s="728">
        <v>262250</v>
      </c>
      <c r="F222" s="728">
        <f t="shared" si="4"/>
        <v>2618500</v>
      </c>
    </row>
    <row r="223" spans="2:6" ht="15.75" customHeight="1" x14ac:dyDescent="0.3">
      <c r="B223" s="945" t="s">
        <v>874</v>
      </c>
      <c r="C223" s="722" t="s">
        <v>859</v>
      </c>
      <c r="D223" s="723">
        <v>5548160</v>
      </c>
      <c r="E223" s="723">
        <v>12087441</v>
      </c>
      <c r="F223" s="723">
        <f t="shared" si="4"/>
        <v>17635601</v>
      </c>
    </row>
    <row r="224" spans="2:6" ht="15.75" customHeight="1" x14ac:dyDescent="0.3">
      <c r="B224" s="939"/>
      <c r="C224" s="724" t="s">
        <v>916</v>
      </c>
      <c r="D224" s="725">
        <v>8289148</v>
      </c>
      <c r="E224" s="725">
        <v>84514840</v>
      </c>
      <c r="F224" s="725">
        <f t="shared" si="4"/>
        <v>92803988</v>
      </c>
    </row>
    <row r="225" spans="2:6" ht="15.75" customHeight="1" x14ac:dyDescent="0.3">
      <c r="B225" s="939"/>
      <c r="C225" s="724" t="s">
        <v>913</v>
      </c>
      <c r="D225" s="725">
        <v>17307424</v>
      </c>
      <c r="E225" s="725">
        <v>108347153</v>
      </c>
      <c r="F225" s="725">
        <f t="shared" si="4"/>
        <v>125654577</v>
      </c>
    </row>
    <row r="226" spans="2:6" ht="15.75" customHeight="1" x14ac:dyDescent="0.3">
      <c r="B226" s="939"/>
      <c r="C226" s="724" t="s">
        <v>939</v>
      </c>
      <c r="D226" s="725">
        <v>57855268</v>
      </c>
      <c r="E226" s="725">
        <v>428059831</v>
      </c>
      <c r="F226" s="725">
        <f t="shared" si="4"/>
        <v>485915099</v>
      </c>
    </row>
    <row r="227" spans="2:6" ht="15.75" customHeight="1" x14ac:dyDescent="0.3">
      <c r="B227" s="940"/>
      <c r="C227" s="724" t="s">
        <v>856</v>
      </c>
      <c r="D227" s="725">
        <v>0</v>
      </c>
      <c r="E227" s="725">
        <v>9681600</v>
      </c>
      <c r="F227" s="725">
        <f t="shared" si="4"/>
        <v>9681600</v>
      </c>
    </row>
    <row r="228" spans="2:6" ht="15.75" customHeight="1" x14ac:dyDescent="0.3">
      <c r="B228" s="937" t="s">
        <v>910</v>
      </c>
      <c r="C228" s="938"/>
      <c r="D228" s="729">
        <v>89000000</v>
      </c>
      <c r="E228" s="729">
        <v>642690865</v>
      </c>
      <c r="F228" s="729">
        <f t="shared" si="4"/>
        <v>731690865</v>
      </c>
    </row>
    <row r="229" spans="2:6" ht="15.75" customHeight="1" x14ac:dyDescent="0.3">
      <c r="B229" s="939" t="s">
        <v>608</v>
      </c>
      <c r="C229" s="724" t="s">
        <v>573</v>
      </c>
      <c r="D229" s="725">
        <v>0</v>
      </c>
      <c r="E229" s="725">
        <v>2264392</v>
      </c>
      <c r="F229" s="725">
        <f t="shared" si="4"/>
        <v>2264392</v>
      </c>
    </row>
    <row r="230" spans="2:6" ht="15.75" customHeight="1" x14ac:dyDescent="0.3">
      <c r="B230" s="939"/>
      <c r="C230" s="727" t="s">
        <v>586</v>
      </c>
      <c r="D230" s="728">
        <v>0</v>
      </c>
      <c r="E230" s="728">
        <v>2264392</v>
      </c>
      <c r="F230" s="728">
        <f t="shared" si="4"/>
        <v>2264392</v>
      </c>
    </row>
    <row r="231" spans="2:6" ht="15.75" customHeight="1" x14ac:dyDescent="0.3">
      <c r="B231" s="939"/>
      <c r="C231" s="724" t="s">
        <v>564</v>
      </c>
      <c r="D231" s="725">
        <v>1378995</v>
      </c>
      <c r="E231" s="725">
        <v>2566628</v>
      </c>
      <c r="F231" s="725">
        <f t="shared" si="4"/>
        <v>3945623</v>
      </c>
    </row>
    <row r="232" spans="2:6" ht="15.75" customHeight="1" x14ac:dyDescent="0.3">
      <c r="B232" s="939"/>
      <c r="C232" s="727" t="s">
        <v>586</v>
      </c>
      <c r="D232" s="728">
        <v>1378995</v>
      </c>
      <c r="E232" s="728">
        <v>2566628</v>
      </c>
      <c r="F232" s="728">
        <f t="shared" si="4"/>
        <v>3945623</v>
      </c>
    </row>
    <row r="233" spans="2:6" ht="15.75" customHeight="1" x14ac:dyDescent="0.3">
      <c r="B233" s="939"/>
      <c r="C233" s="724" t="s">
        <v>584</v>
      </c>
      <c r="D233" s="725">
        <v>361080</v>
      </c>
      <c r="E233" s="725">
        <v>1444322</v>
      </c>
      <c r="F233" s="725">
        <f t="shared" si="4"/>
        <v>1805402</v>
      </c>
    </row>
    <row r="234" spans="2:6" ht="15.75" customHeight="1" x14ac:dyDescent="0.3">
      <c r="B234" s="939"/>
      <c r="C234" s="727" t="s">
        <v>586</v>
      </c>
      <c r="D234" s="728">
        <v>361080</v>
      </c>
      <c r="E234" s="728">
        <v>1444322</v>
      </c>
      <c r="F234" s="728">
        <f t="shared" si="4"/>
        <v>1805402</v>
      </c>
    </row>
    <row r="235" spans="2:6" x14ac:dyDescent="0.3">
      <c r="B235" s="939"/>
      <c r="C235" s="724" t="s">
        <v>591</v>
      </c>
      <c r="D235" s="725">
        <v>0</v>
      </c>
      <c r="E235" s="725">
        <v>14957976</v>
      </c>
      <c r="F235" s="725">
        <f t="shared" si="4"/>
        <v>14957976</v>
      </c>
    </row>
    <row r="236" spans="2:6" x14ac:dyDescent="0.3">
      <c r="B236" s="939"/>
      <c r="C236" s="727" t="s">
        <v>586</v>
      </c>
      <c r="D236" s="728">
        <v>0</v>
      </c>
      <c r="E236" s="728">
        <v>14957976</v>
      </c>
      <c r="F236" s="728">
        <f t="shared" si="4"/>
        <v>14957976</v>
      </c>
    </row>
    <row r="237" spans="2:6" x14ac:dyDescent="0.3">
      <c r="B237" s="939"/>
      <c r="C237" s="724" t="s">
        <v>866</v>
      </c>
      <c r="D237" s="725">
        <v>0</v>
      </c>
      <c r="E237" s="725">
        <v>35352308</v>
      </c>
      <c r="F237" s="725">
        <f t="shared" si="4"/>
        <v>35352308</v>
      </c>
    </row>
    <row r="238" spans="2:6" x14ac:dyDescent="0.3">
      <c r="B238" s="939"/>
      <c r="C238" s="727" t="s">
        <v>586</v>
      </c>
      <c r="D238" s="728">
        <v>0</v>
      </c>
      <c r="E238" s="728">
        <v>35352308</v>
      </c>
      <c r="F238" s="728">
        <f t="shared" si="4"/>
        <v>35352308</v>
      </c>
    </row>
    <row r="239" spans="2:6" x14ac:dyDescent="0.3">
      <c r="B239" s="939"/>
      <c r="C239" s="724" t="s">
        <v>856</v>
      </c>
      <c r="D239" s="725">
        <v>0</v>
      </c>
      <c r="E239" s="725">
        <v>4944034</v>
      </c>
      <c r="F239" s="725">
        <f t="shared" si="4"/>
        <v>4944034</v>
      </c>
    </row>
    <row r="240" spans="2:6" x14ac:dyDescent="0.3">
      <c r="B240" s="939"/>
      <c r="C240" s="727" t="s">
        <v>586</v>
      </c>
      <c r="D240" s="728">
        <v>0</v>
      </c>
      <c r="E240" s="728">
        <v>4944034</v>
      </c>
      <c r="F240" s="728">
        <f t="shared" si="4"/>
        <v>4944034</v>
      </c>
    </row>
    <row r="241" spans="2:8" x14ac:dyDescent="0.3">
      <c r="B241" s="939"/>
      <c r="C241" s="724" t="s">
        <v>867</v>
      </c>
      <c r="D241" s="725">
        <v>0</v>
      </c>
      <c r="E241" s="725">
        <v>1054073369</v>
      </c>
      <c r="F241" s="725">
        <f t="shared" si="4"/>
        <v>1054073369</v>
      </c>
    </row>
    <row r="242" spans="2:8" x14ac:dyDescent="0.3">
      <c r="B242" s="940"/>
      <c r="C242" s="727" t="s">
        <v>586</v>
      </c>
      <c r="D242" s="728">
        <v>0</v>
      </c>
      <c r="E242" s="728">
        <v>1054073369</v>
      </c>
      <c r="F242" s="728">
        <f t="shared" si="4"/>
        <v>1054073369</v>
      </c>
    </row>
    <row r="243" spans="2:8" x14ac:dyDescent="0.3">
      <c r="B243" s="941" t="s">
        <v>910</v>
      </c>
      <c r="C243" s="942"/>
      <c r="D243" s="726">
        <v>1740075</v>
      </c>
      <c r="E243" s="726">
        <v>1115603029</v>
      </c>
      <c r="F243" s="726">
        <f t="shared" si="4"/>
        <v>1117343104</v>
      </c>
    </row>
    <row r="244" spans="2:8" x14ac:dyDescent="0.3">
      <c r="B244" s="943" t="s">
        <v>911</v>
      </c>
      <c r="C244" s="944"/>
      <c r="D244" s="749">
        <v>1740075</v>
      </c>
      <c r="E244" s="749">
        <v>1115603029</v>
      </c>
      <c r="F244" s="749">
        <f t="shared" si="4"/>
        <v>1117343104</v>
      </c>
    </row>
    <row r="245" spans="2:8" x14ac:dyDescent="0.3">
      <c r="B245" s="945" t="s">
        <v>940</v>
      </c>
      <c r="C245" s="722" t="s">
        <v>565</v>
      </c>
      <c r="D245" s="723">
        <v>12312090</v>
      </c>
      <c r="E245" s="723">
        <v>23914320</v>
      </c>
      <c r="F245" s="723">
        <f t="shared" si="4"/>
        <v>36226410</v>
      </c>
    </row>
    <row r="246" spans="2:8" x14ac:dyDescent="0.3">
      <c r="B246" s="940"/>
      <c r="C246" s="724" t="s">
        <v>871</v>
      </c>
      <c r="D246" s="725">
        <v>839950</v>
      </c>
      <c r="E246" s="725">
        <v>5048755</v>
      </c>
      <c r="F246" s="725">
        <f t="shared" si="4"/>
        <v>5888705</v>
      </c>
    </row>
    <row r="247" spans="2:8" x14ac:dyDescent="0.3">
      <c r="B247" s="937" t="s">
        <v>910</v>
      </c>
      <c r="C247" s="938"/>
      <c r="D247" s="729">
        <v>13152040</v>
      </c>
      <c r="E247" s="729">
        <v>28963075</v>
      </c>
      <c r="F247" s="729">
        <f t="shared" si="4"/>
        <v>42115115</v>
      </c>
    </row>
    <row r="248" spans="2:8" x14ac:dyDescent="0.3">
      <c r="B248" s="946" t="s">
        <v>941</v>
      </c>
      <c r="C248" s="947"/>
      <c r="D248" s="735">
        <f>D16+D23+D29+D44+D54+D74+D98+D116+D133+D142+D145+D158+D173+D185+D194+D203+D206+D212+D216+D218+D221+D228+D243+D247</f>
        <v>16143643741</v>
      </c>
      <c r="E248" s="735">
        <f>E16+E23+E29+E44+E54+E74+E98+E116+E133+E142+E145+E158+E173+E185+E194+E203+E206+E212+E216+E218+E221+E228+E243+E247</f>
        <v>153213363920</v>
      </c>
      <c r="F248" s="819">
        <f>F16+F23+F29+F44+F54+F74+F98+F116+F133+F142+F145+F158+F173+F185+F194+F203+F206+F212+F216+F218+F221+F228+F243+F247</f>
        <v>169357007661</v>
      </c>
      <c r="H248" s="859"/>
    </row>
    <row r="249" spans="2:8" x14ac:dyDescent="0.3">
      <c r="B249" s="633" t="s">
        <v>609</v>
      </c>
      <c r="C249" s="634"/>
      <c r="D249" s="736">
        <f>14394174242-3641632705</f>
        <v>10752541537</v>
      </c>
      <c r="E249" s="737">
        <f>57807087085+44039754</f>
        <v>57851126839</v>
      </c>
      <c r="F249" s="820">
        <f t="shared" si="4"/>
        <v>68603668376</v>
      </c>
      <c r="H249" s="859"/>
    </row>
    <row r="250" spans="2:8" x14ac:dyDescent="0.3">
      <c r="B250" s="635" t="s">
        <v>610</v>
      </c>
      <c r="C250" s="636"/>
      <c r="D250" s="736">
        <f>6091102204-700000000</f>
        <v>5391102204</v>
      </c>
      <c r="E250" s="737">
        <f>95406276835-44039754</f>
        <v>95362237081</v>
      </c>
      <c r="F250" s="820">
        <f t="shared" si="4"/>
        <v>100753339285</v>
      </c>
      <c r="H250" s="859"/>
    </row>
    <row r="251" spans="2:8" x14ac:dyDescent="0.3">
      <c r="B251" s="948" t="s">
        <v>942</v>
      </c>
      <c r="C251" s="949"/>
      <c r="D251" s="738">
        <v>1978561192</v>
      </c>
      <c r="E251" s="739">
        <v>8224471397</v>
      </c>
      <c r="F251" s="821">
        <f t="shared" si="4"/>
        <v>10203032589</v>
      </c>
      <c r="H251" s="859"/>
    </row>
    <row r="252" spans="2:8" x14ac:dyDescent="0.3">
      <c r="B252" s="933" t="s">
        <v>611</v>
      </c>
      <c r="C252" s="934"/>
      <c r="D252" s="740">
        <f>1545048905-350000000</f>
        <v>1195048905</v>
      </c>
      <c r="E252" s="740">
        <v>2309926309</v>
      </c>
      <c r="F252" s="822">
        <f>3854975214-350000000</f>
        <v>3504975214</v>
      </c>
      <c r="H252" s="859"/>
    </row>
    <row r="253" spans="2:8" x14ac:dyDescent="0.3">
      <c r="B253" s="935" t="s">
        <v>612</v>
      </c>
      <c r="C253" s="936"/>
      <c r="D253" s="741">
        <f>1530222671-350000000</f>
        <v>1180222671</v>
      </c>
      <c r="E253" s="741">
        <v>2281425067</v>
      </c>
      <c r="F253" s="823">
        <f>3811647738-350000000</f>
        <v>3461647738</v>
      </c>
      <c r="H253" s="859"/>
    </row>
    <row r="254" spans="2:8" x14ac:dyDescent="0.3">
      <c r="B254" s="853" t="s">
        <v>613</v>
      </c>
      <c r="C254" s="854"/>
      <c r="D254" s="742">
        <v>10329544</v>
      </c>
      <c r="E254" s="742">
        <v>3038176</v>
      </c>
      <c r="F254" s="824">
        <v>13367720</v>
      </c>
      <c r="H254" s="859"/>
    </row>
    <row r="255" spans="2:8" x14ac:dyDescent="0.3">
      <c r="B255" s="853" t="s">
        <v>614</v>
      </c>
      <c r="C255" s="854"/>
      <c r="D255" s="743">
        <f>1519893127-350000000</f>
        <v>1169893127</v>
      </c>
      <c r="E255" s="743">
        <v>2278386891</v>
      </c>
      <c r="F255" s="825">
        <f>3798280018-350000000</f>
        <v>3448280018</v>
      </c>
      <c r="H255" s="859"/>
    </row>
    <row r="256" spans="2:8" x14ac:dyDescent="0.3">
      <c r="B256" s="935" t="s">
        <v>615</v>
      </c>
      <c r="C256" s="936"/>
      <c r="D256" s="744">
        <v>14826234</v>
      </c>
      <c r="E256" s="744">
        <v>28501242</v>
      </c>
      <c r="F256" s="826">
        <v>43327476</v>
      </c>
      <c r="H256" s="859"/>
    </row>
    <row r="257" spans="2:8" x14ac:dyDescent="0.3">
      <c r="B257" s="933" t="s">
        <v>616</v>
      </c>
      <c r="C257" s="934"/>
      <c r="D257" s="827">
        <f>15180227541+118367295-350000000</f>
        <v>14948594836</v>
      </c>
      <c r="E257" s="827">
        <v>150903437611</v>
      </c>
      <c r="F257" s="828">
        <f>166083665152+118367295-350000000</f>
        <v>165852032447</v>
      </c>
      <c r="H257" s="859"/>
    </row>
    <row r="258" spans="2:8" x14ac:dyDescent="0.3">
      <c r="B258" s="935" t="s">
        <v>875</v>
      </c>
      <c r="C258" s="936"/>
      <c r="D258" s="745">
        <f>13617921075+118367295-8367295-350000000</f>
        <v>13377921075</v>
      </c>
      <c r="E258" s="745">
        <v>101186656265.99998</v>
      </c>
      <c r="F258" s="829">
        <f>114804577341+118367295-8367295-350000000</f>
        <v>114564577341</v>
      </c>
      <c r="H258" s="859"/>
    </row>
    <row r="259" spans="2:8" x14ac:dyDescent="0.3">
      <c r="B259" s="923" t="s">
        <v>840</v>
      </c>
      <c r="C259" s="924"/>
      <c r="D259" s="746">
        <f>8180523408+118367295-8367295</f>
        <v>8290523408</v>
      </c>
      <c r="E259" s="746">
        <v>74148595536</v>
      </c>
      <c r="F259" s="830">
        <f>82329118944+118367295-8367295</f>
        <v>82439118944</v>
      </c>
      <c r="H259" s="859"/>
    </row>
    <row r="260" spans="2:8" x14ac:dyDescent="0.3">
      <c r="B260" s="923" t="s">
        <v>617</v>
      </c>
      <c r="C260" s="924"/>
      <c r="D260" s="746">
        <f>5437397667-350000000</f>
        <v>5087397667</v>
      </c>
      <c r="E260" s="746">
        <v>27038060730</v>
      </c>
      <c r="F260" s="830">
        <f>32475458397-350000000</f>
        <v>32125458397</v>
      </c>
      <c r="H260" s="859"/>
    </row>
    <row r="261" spans="2:8" x14ac:dyDescent="0.3">
      <c r="B261" s="935" t="s">
        <v>615</v>
      </c>
      <c r="C261" s="936"/>
      <c r="D261" s="745">
        <f>1562306466+8367295</f>
        <v>1570673761</v>
      </c>
      <c r="E261" s="745">
        <v>49716781345</v>
      </c>
      <c r="F261" s="829">
        <f>51279087811+8367295</f>
        <v>51287455106</v>
      </c>
      <c r="H261" s="859"/>
    </row>
    <row r="262" spans="2:8" x14ac:dyDescent="0.3">
      <c r="B262" s="923" t="s">
        <v>943</v>
      </c>
      <c r="C262" s="924"/>
      <c r="D262" s="746">
        <v>1370118620</v>
      </c>
      <c r="E262" s="746">
        <v>42011665547</v>
      </c>
      <c r="F262" s="830">
        <v>43381784167</v>
      </c>
      <c r="H262" s="859"/>
    </row>
    <row r="263" spans="2:8" ht="19.5" thickBot="1" x14ac:dyDescent="0.35">
      <c r="B263" s="925" t="s">
        <v>841</v>
      </c>
      <c r="C263" s="926"/>
      <c r="D263" s="747">
        <v>3452730</v>
      </c>
      <c r="E263" s="747">
        <v>7119744146</v>
      </c>
      <c r="F263" s="831">
        <v>7123196876</v>
      </c>
      <c r="H263" s="859"/>
    </row>
    <row r="264" spans="2:8" ht="19.5" thickTop="1" x14ac:dyDescent="0.3">
      <c r="B264" s="927" t="s">
        <v>944</v>
      </c>
      <c r="C264" s="928"/>
      <c r="D264" s="928"/>
      <c r="E264" s="928"/>
      <c r="F264" s="929"/>
    </row>
    <row r="265" spans="2:8" x14ac:dyDescent="0.3">
      <c r="B265" s="851" t="s">
        <v>581</v>
      </c>
      <c r="C265" s="748" t="s">
        <v>945</v>
      </c>
      <c r="D265" s="930">
        <v>5335980</v>
      </c>
      <c r="E265" s="931"/>
      <c r="F265" s="932"/>
    </row>
    <row r="267" spans="2:8" x14ac:dyDescent="0.3">
      <c r="D267" s="862"/>
      <c r="E267" s="862"/>
      <c r="F267" s="862"/>
    </row>
    <row r="268" spans="2:8" x14ac:dyDescent="0.3">
      <c r="D268" s="862"/>
      <c r="E268" s="862"/>
      <c r="F268" s="862"/>
    </row>
    <row r="269" spans="2:8" x14ac:dyDescent="0.3">
      <c r="D269" s="861"/>
      <c r="E269" s="861"/>
      <c r="F269" s="861"/>
    </row>
    <row r="270" spans="2:8" x14ac:dyDescent="0.3">
      <c r="D270" s="860"/>
      <c r="E270" s="860"/>
      <c r="F270" s="860"/>
    </row>
    <row r="271" spans="2:8" x14ac:dyDescent="0.3">
      <c r="D271" s="860"/>
      <c r="E271" s="860"/>
      <c r="F271" s="860"/>
    </row>
  </sheetData>
  <mergeCells count="68">
    <mergeCell ref="B45:B53"/>
    <mergeCell ref="B2:F4"/>
    <mergeCell ref="B5:F5"/>
    <mergeCell ref="B7:B15"/>
    <mergeCell ref="B16:C16"/>
    <mergeCell ref="B17:B22"/>
    <mergeCell ref="B23:C23"/>
    <mergeCell ref="B24:B28"/>
    <mergeCell ref="B29:C29"/>
    <mergeCell ref="B30:C30"/>
    <mergeCell ref="B31:B43"/>
    <mergeCell ref="B44:C44"/>
    <mergeCell ref="B142:C142"/>
    <mergeCell ref="B54:C54"/>
    <mergeCell ref="B55:B73"/>
    <mergeCell ref="B74:C74"/>
    <mergeCell ref="B75:B97"/>
    <mergeCell ref="B98:C98"/>
    <mergeCell ref="B99:B115"/>
    <mergeCell ref="B116:C116"/>
    <mergeCell ref="B117:B132"/>
    <mergeCell ref="B133:C133"/>
    <mergeCell ref="B134:C134"/>
    <mergeCell ref="B135:B141"/>
    <mergeCell ref="B195:B202"/>
    <mergeCell ref="B143:C143"/>
    <mergeCell ref="B145:C145"/>
    <mergeCell ref="B146:B157"/>
    <mergeCell ref="B158:C158"/>
    <mergeCell ref="B159:B172"/>
    <mergeCell ref="B173:C173"/>
    <mergeCell ref="B174:C174"/>
    <mergeCell ref="B175:B184"/>
    <mergeCell ref="B185:C185"/>
    <mergeCell ref="B186:B193"/>
    <mergeCell ref="B194:C194"/>
    <mergeCell ref="B223:B227"/>
    <mergeCell ref="B203:C203"/>
    <mergeCell ref="B204:B205"/>
    <mergeCell ref="B206:C206"/>
    <mergeCell ref="B207:B211"/>
    <mergeCell ref="B212:C212"/>
    <mergeCell ref="B213:B215"/>
    <mergeCell ref="B216:C216"/>
    <mergeCell ref="B218:C218"/>
    <mergeCell ref="B219:B220"/>
    <mergeCell ref="B221:C221"/>
    <mergeCell ref="B222:C222"/>
    <mergeCell ref="B256:C256"/>
    <mergeCell ref="B228:C228"/>
    <mergeCell ref="B229:B242"/>
    <mergeCell ref="B243:C243"/>
    <mergeCell ref="B244:C244"/>
    <mergeCell ref="B245:B246"/>
    <mergeCell ref="B247:C247"/>
    <mergeCell ref="B248:C248"/>
    <mergeCell ref="B251:C251"/>
    <mergeCell ref="B252:C252"/>
    <mergeCell ref="B253:C253"/>
    <mergeCell ref="B262:C262"/>
    <mergeCell ref="B263:C263"/>
    <mergeCell ref="B264:F264"/>
    <mergeCell ref="D265:F265"/>
    <mergeCell ref="B257:C257"/>
    <mergeCell ref="B258:C258"/>
    <mergeCell ref="B259:C259"/>
    <mergeCell ref="B260:C260"/>
    <mergeCell ref="B261:C261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useFirstPageNumber="1" r:id="rId1"/>
  <headerFooter>
    <oddHeader xml:space="preserve">&amp;L&amp;"Times New Roman,Obyčejné"&amp;12STÁTNÍ ROZPOČET 2025&amp;R&amp;"Times New Roman,Obyčejné"&amp;12Tabulka č. 7
strana &amp;P
</oddHeader>
  </headerFooter>
  <rowBreaks count="6" manualBreakCount="6">
    <brk id="44" max="5" man="1"/>
    <brk id="74" max="16383" man="1"/>
    <brk id="116" max="5" man="1"/>
    <brk id="158" max="5" man="1"/>
    <brk id="203" max="5" man="1"/>
    <brk id="24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F27"/>
  <sheetViews>
    <sheetView showGridLines="0" zoomScale="85" zoomScaleNormal="85" workbookViewId="0">
      <selection activeCell="U35" sqref="U35"/>
    </sheetView>
  </sheetViews>
  <sheetFormatPr defaultColWidth="9.140625" defaultRowHeight="15" x14ac:dyDescent="0.25"/>
  <cols>
    <col min="1" max="1" width="2.5703125" style="411" customWidth="1"/>
    <col min="2" max="2" width="61.28515625" style="411" customWidth="1"/>
    <col min="3" max="3" width="55.42578125" style="411" customWidth="1"/>
    <col min="4" max="6" width="20.7109375" style="411" customWidth="1"/>
    <col min="7" max="7" width="2.85546875" style="411" customWidth="1"/>
    <col min="8" max="16384" width="9.140625" style="411"/>
  </cols>
  <sheetData>
    <row r="1" spans="2:6" s="409" customFormat="1" x14ac:dyDescent="0.25">
      <c r="B1" s="521" t="s">
        <v>891</v>
      </c>
      <c r="C1" s="522"/>
      <c r="D1" s="522"/>
      <c r="E1" s="523"/>
      <c r="F1" s="523" t="s">
        <v>101</v>
      </c>
    </row>
    <row r="2" spans="2:6" s="409" customFormat="1" x14ac:dyDescent="0.25"/>
    <row r="3" spans="2:6" s="409" customFormat="1" ht="37.5" customHeight="1" x14ac:dyDescent="0.25">
      <c r="B3" s="971" t="s">
        <v>618</v>
      </c>
      <c r="C3" s="971"/>
      <c r="D3" s="971"/>
      <c r="E3" s="971"/>
      <c r="F3" s="971"/>
    </row>
    <row r="4" spans="2:6" ht="19.5" customHeight="1" x14ac:dyDescent="0.3">
      <c r="B4" s="410"/>
      <c r="C4" s="410"/>
      <c r="D4" s="410"/>
      <c r="E4" s="410"/>
    </row>
    <row r="5" spans="2:6" x14ac:dyDescent="0.25">
      <c r="B5" s="600"/>
      <c r="C5" s="600"/>
      <c r="D5" s="600"/>
      <c r="E5" s="600"/>
      <c r="F5" s="599" t="s">
        <v>42</v>
      </c>
    </row>
    <row r="6" spans="2:6" ht="18.75" customHeight="1" x14ac:dyDescent="0.25">
      <c r="B6" s="967" t="s">
        <v>80</v>
      </c>
      <c r="C6" s="967" t="s">
        <v>557</v>
      </c>
      <c r="D6" s="969" t="s">
        <v>558</v>
      </c>
      <c r="E6" s="969" t="s">
        <v>619</v>
      </c>
      <c r="F6" s="972" t="s">
        <v>620</v>
      </c>
    </row>
    <row r="7" spans="2:6" ht="18.75" customHeight="1" x14ac:dyDescent="0.25">
      <c r="B7" s="968"/>
      <c r="C7" s="968"/>
      <c r="D7" s="970"/>
      <c r="E7" s="970"/>
      <c r="F7" s="973"/>
    </row>
    <row r="8" spans="2:6" ht="18.75" x14ac:dyDescent="0.3">
      <c r="B8" s="843" t="s">
        <v>908</v>
      </c>
      <c r="C8" s="642" t="s">
        <v>621</v>
      </c>
      <c r="D8" s="716">
        <v>0</v>
      </c>
      <c r="E8" s="716">
        <v>1250000</v>
      </c>
      <c r="F8" s="844">
        <f>D8+E8</f>
        <v>1250000</v>
      </c>
    </row>
    <row r="9" spans="2:6" ht="18.75" x14ac:dyDescent="0.3">
      <c r="B9" s="962" t="s">
        <v>566</v>
      </c>
      <c r="C9" s="642" t="s">
        <v>621</v>
      </c>
      <c r="D9" s="716">
        <v>102590</v>
      </c>
      <c r="E9" s="716">
        <v>4475673</v>
      </c>
      <c r="F9" s="716">
        <f t="shared" ref="F9:F27" si="0">D9+E9</f>
        <v>4578263</v>
      </c>
    </row>
    <row r="10" spans="2:6" ht="18.75" x14ac:dyDescent="0.3">
      <c r="B10" s="963"/>
      <c r="C10" s="643" t="s">
        <v>827</v>
      </c>
      <c r="D10" s="717">
        <v>0</v>
      </c>
      <c r="E10" s="717">
        <v>2425936</v>
      </c>
      <c r="F10" s="717">
        <f t="shared" si="0"/>
        <v>2425936</v>
      </c>
    </row>
    <row r="11" spans="2:6" ht="18.75" x14ac:dyDescent="0.3">
      <c r="B11" s="964"/>
      <c r="C11" s="643" t="s">
        <v>909</v>
      </c>
      <c r="D11" s="717">
        <v>1094922</v>
      </c>
      <c r="E11" s="717">
        <v>10185954</v>
      </c>
      <c r="F11" s="717">
        <f t="shared" si="0"/>
        <v>11280876</v>
      </c>
    </row>
    <row r="12" spans="2:6" ht="18.75" x14ac:dyDescent="0.3">
      <c r="B12" s="965" t="s">
        <v>910</v>
      </c>
      <c r="C12" s="966"/>
      <c r="D12" s="845">
        <v>1197512</v>
      </c>
      <c r="E12" s="845">
        <v>17087563</v>
      </c>
      <c r="F12" s="845">
        <f t="shared" si="0"/>
        <v>18285075</v>
      </c>
    </row>
    <row r="13" spans="2:6" ht="18.75" customHeight="1" x14ac:dyDescent="0.3">
      <c r="B13" s="846" t="s">
        <v>567</v>
      </c>
      <c r="C13" s="847" t="s">
        <v>827</v>
      </c>
      <c r="D13" s="848">
        <v>15600212</v>
      </c>
      <c r="E13" s="848">
        <v>88371210</v>
      </c>
      <c r="F13" s="848">
        <f t="shared" si="0"/>
        <v>103971422</v>
      </c>
    </row>
    <row r="14" spans="2:6" ht="18.75" x14ac:dyDescent="0.3">
      <c r="B14" s="846" t="s">
        <v>571</v>
      </c>
      <c r="C14" s="849" t="s">
        <v>621</v>
      </c>
      <c r="D14" s="848">
        <v>50550</v>
      </c>
      <c r="E14" s="848">
        <v>286450</v>
      </c>
      <c r="F14" s="848">
        <f t="shared" si="0"/>
        <v>337000</v>
      </c>
    </row>
    <row r="15" spans="2:6" ht="18" customHeight="1" x14ac:dyDescent="0.3">
      <c r="B15" s="846" t="s">
        <v>575</v>
      </c>
      <c r="C15" s="849" t="s">
        <v>827</v>
      </c>
      <c r="D15" s="848">
        <v>41415000</v>
      </c>
      <c r="E15" s="848">
        <v>234685000</v>
      </c>
      <c r="F15" s="848">
        <f t="shared" si="0"/>
        <v>276100000</v>
      </c>
    </row>
    <row r="16" spans="2:6" ht="18" customHeight="1" x14ac:dyDescent="0.3">
      <c r="B16" s="843" t="s">
        <v>596</v>
      </c>
      <c r="C16" s="642" t="s">
        <v>827</v>
      </c>
      <c r="D16" s="716">
        <v>13440000</v>
      </c>
      <c r="E16" s="716">
        <v>20147303</v>
      </c>
      <c r="F16" s="716">
        <f t="shared" si="0"/>
        <v>33587303</v>
      </c>
    </row>
    <row r="17" spans="2:6" ht="18.75" x14ac:dyDescent="0.3">
      <c r="B17" s="952" t="s">
        <v>911</v>
      </c>
      <c r="C17" s="953"/>
      <c r="D17" s="815">
        <v>13440000</v>
      </c>
      <c r="E17" s="815">
        <v>20147303</v>
      </c>
      <c r="F17" s="815">
        <f t="shared" si="0"/>
        <v>33587303</v>
      </c>
    </row>
    <row r="18" spans="2:6" ht="18.75" x14ac:dyDescent="0.3">
      <c r="B18" s="850" t="s">
        <v>598</v>
      </c>
      <c r="C18" s="849" t="s">
        <v>621</v>
      </c>
      <c r="D18" s="848">
        <v>15000</v>
      </c>
      <c r="E18" s="848">
        <v>85000</v>
      </c>
      <c r="F18" s="848">
        <f t="shared" si="0"/>
        <v>100000</v>
      </c>
    </row>
    <row r="19" spans="2:6" ht="18.75" x14ac:dyDescent="0.3">
      <c r="B19" s="962" t="s">
        <v>600</v>
      </c>
      <c r="C19" s="642" t="s">
        <v>621</v>
      </c>
      <c r="D19" s="716">
        <v>61950</v>
      </c>
      <c r="E19" s="716">
        <v>351050</v>
      </c>
      <c r="F19" s="716">
        <f t="shared" si="0"/>
        <v>413000</v>
      </c>
    </row>
    <row r="20" spans="2:6" ht="18.75" x14ac:dyDescent="0.3">
      <c r="B20" s="964"/>
      <c r="C20" s="643" t="s">
        <v>827</v>
      </c>
      <c r="D20" s="717">
        <v>1384500</v>
      </c>
      <c r="E20" s="717">
        <v>7845500</v>
      </c>
      <c r="F20" s="717">
        <f t="shared" si="0"/>
        <v>9230000</v>
      </c>
    </row>
    <row r="21" spans="2:6" ht="18.75" x14ac:dyDescent="0.3">
      <c r="B21" s="965" t="s">
        <v>912</v>
      </c>
      <c r="C21" s="966"/>
      <c r="D21" s="717">
        <v>1446450</v>
      </c>
      <c r="E21" s="717">
        <v>8196550</v>
      </c>
      <c r="F21" s="717">
        <f t="shared" si="0"/>
        <v>9643000</v>
      </c>
    </row>
    <row r="22" spans="2:6" ht="18" customHeight="1" x14ac:dyDescent="0.3">
      <c r="B22" s="843" t="s">
        <v>608</v>
      </c>
      <c r="C22" s="642" t="s">
        <v>621</v>
      </c>
      <c r="D22" s="716">
        <v>263463</v>
      </c>
      <c r="E22" s="716">
        <v>2025958</v>
      </c>
      <c r="F22" s="716">
        <f t="shared" si="0"/>
        <v>2289421</v>
      </c>
    </row>
    <row r="23" spans="2:6" ht="18.75" x14ac:dyDescent="0.3">
      <c r="B23" s="952" t="s">
        <v>911</v>
      </c>
      <c r="C23" s="953"/>
      <c r="D23" s="816">
        <v>263463</v>
      </c>
      <c r="E23" s="817">
        <v>2025958</v>
      </c>
      <c r="F23" s="817">
        <f t="shared" si="0"/>
        <v>2289421</v>
      </c>
    </row>
    <row r="24" spans="2:6" ht="20.25" x14ac:dyDescent="0.3">
      <c r="B24" s="954" t="s">
        <v>622</v>
      </c>
      <c r="C24" s="955"/>
      <c r="D24" s="718">
        <f>D8+D12+D13+D14+D15++D18+D21+D22+D16</f>
        <v>73428187</v>
      </c>
      <c r="E24" s="718">
        <f t="shared" ref="E24:F24" si="1">E8+E12+E13+E14+E15++E18+E21+E22+E16</f>
        <v>372135034</v>
      </c>
      <c r="F24" s="718">
        <f t="shared" si="1"/>
        <v>445563221</v>
      </c>
    </row>
    <row r="25" spans="2:6" ht="18.75" x14ac:dyDescent="0.3">
      <c r="B25" s="956" t="s">
        <v>609</v>
      </c>
      <c r="C25" s="957"/>
      <c r="D25" s="719">
        <v>54324107</v>
      </c>
      <c r="E25" s="719">
        <v>263578578</v>
      </c>
      <c r="F25" s="719">
        <f t="shared" si="0"/>
        <v>317902685</v>
      </c>
    </row>
    <row r="26" spans="2:6" ht="18.75" x14ac:dyDescent="0.3">
      <c r="B26" s="958" t="s">
        <v>610</v>
      </c>
      <c r="C26" s="959"/>
      <c r="D26" s="720">
        <v>19104080</v>
      </c>
      <c r="E26" s="720">
        <v>108556456</v>
      </c>
      <c r="F26" s="720">
        <f t="shared" si="0"/>
        <v>127660536</v>
      </c>
    </row>
    <row r="27" spans="2:6" ht="18.75" x14ac:dyDescent="0.3">
      <c r="B27" s="960" t="s">
        <v>623</v>
      </c>
      <c r="C27" s="961"/>
      <c r="D27" s="721">
        <v>13703463</v>
      </c>
      <c r="E27" s="721">
        <v>22173261</v>
      </c>
      <c r="F27" s="721">
        <f t="shared" si="0"/>
        <v>35876724</v>
      </c>
    </row>
  </sheetData>
  <mergeCells count="16">
    <mergeCell ref="B6:B7"/>
    <mergeCell ref="C6:C7"/>
    <mergeCell ref="D6:D7"/>
    <mergeCell ref="E6:E7"/>
    <mergeCell ref="B3:F3"/>
    <mergeCell ref="F6:F7"/>
    <mergeCell ref="B9:B11"/>
    <mergeCell ref="B12:C12"/>
    <mergeCell ref="B17:C17"/>
    <mergeCell ref="B19:B20"/>
    <mergeCell ref="B21:C21"/>
    <mergeCell ref="B23:C23"/>
    <mergeCell ref="B24:C24"/>
    <mergeCell ref="B25:C25"/>
    <mergeCell ref="B26:C26"/>
    <mergeCell ref="B27:C27"/>
  </mergeCells>
  <pageMargins left="1" right="1" top="1" bottom="1" header="0.5" footer="0.5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L92"/>
  <sheetViews>
    <sheetView zoomScaleNormal="100" zoomScaleSheetLayoutView="85" workbookViewId="0">
      <selection activeCell="L85" sqref="L85"/>
    </sheetView>
  </sheetViews>
  <sheetFormatPr defaultColWidth="9.140625" defaultRowHeight="12.75" x14ac:dyDescent="0.2"/>
  <cols>
    <col min="1" max="1" width="2.5703125" style="430" customWidth="1"/>
    <col min="2" max="2" width="49.5703125" style="601" customWidth="1"/>
    <col min="3" max="6" width="19.5703125" style="601" customWidth="1"/>
    <col min="7" max="7" width="21" style="430" customWidth="1"/>
    <col min="8" max="8" width="21.28515625" style="430" bestFit="1" customWidth="1"/>
    <col min="9" max="9" width="13" style="430" customWidth="1"/>
    <col min="10" max="10" width="3.7109375" style="430" customWidth="1"/>
    <col min="11" max="16384" width="9.140625" style="430"/>
  </cols>
  <sheetData>
    <row r="1" spans="2:12" ht="15" x14ac:dyDescent="0.2">
      <c r="B1" s="428"/>
      <c r="C1" s="428"/>
      <c r="D1" s="428"/>
      <c r="E1" s="428"/>
      <c r="F1" s="428"/>
      <c r="G1" s="429"/>
      <c r="H1" s="429"/>
      <c r="I1" s="534"/>
    </row>
    <row r="2" spans="2:12" ht="15" x14ac:dyDescent="0.2">
      <c r="B2" s="431"/>
      <c r="C2" s="432"/>
      <c r="D2" s="432"/>
      <c r="E2" s="432"/>
      <c r="F2" s="432"/>
      <c r="G2" s="429"/>
      <c r="H2" s="429"/>
      <c r="I2" s="429"/>
    </row>
    <row r="3" spans="2:12" ht="16.5" customHeight="1" x14ac:dyDescent="0.2">
      <c r="B3" s="974" t="s">
        <v>624</v>
      </c>
      <c r="C3" s="974"/>
      <c r="D3" s="974"/>
      <c r="E3" s="974"/>
      <c r="F3" s="974"/>
      <c r="G3" s="974"/>
      <c r="H3" s="974"/>
      <c r="I3" s="974"/>
    </row>
    <row r="4" spans="2:12" ht="15.75" x14ac:dyDescent="0.2">
      <c r="B4" s="602"/>
      <c r="C4" s="603"/>
      <c r="D4" s="603"/>
      <c r="E4" s="603"/>
      <c r="F4" s="603"/>
      <c r="G4" s="434"/>
    </row>
    <row r="5" spans="2:12" ht="13.5" thickBot="1" x14ac:dyDescent="0.25">
      <c r="B5" s="604"/>
      <c r="C5" s="605"/>
      <c r="D5" s="605"/>
      <c r="E5" s="605"/>
      <c r="F5" s="605"/>
      <c r="H5" s="606" t="s">
        <v>42</v>
      </c>
      <c r="I5" s="606"/>
    </row>
    <row r="6" spans="2:12" x14ac:dyDescent="0.2">
      <c r="B6" s="977" t="s">
        <v>625</v>
      </c>
      <c r="C6" s="975" t="s">
        <v>643</v>
      </c>
      <c r="D6" s="975" t="s">
        <v>682</v>
      </c>
      <c r="E6" s="975" t="s">
        <v>852</v>
      </c>
      <c r="F6" s="975" t="s">
        <v>946</v>
      </c>
      <c r="G6" s="975" t="s">
        <v>902</v>
      </c>
      <c r="H6" s="975" t="s">
        <v>1017</v>
      </c>
      <c r="I6" s="975" t="s">
        <v>947</v>
      </c>
    </row>
    <row r="7" spans="2:12" ht="27.75" customHeight="1" thickBot="1" x14ac:dyDescent="0.25">
      <c r="B7" s="978"/>
      <c r="C7" s="976"/>
      <c r="D7" s="976"/>
      <c r="E7" s="976"/>
      <c r="F7" s="976"/>
      <c r="G7" s="976"/>
      <c r="H7" s="976"/>
      <c r="I7" s="976"/>
    </row>
    <row r="8" spans="2:12" ht="20.25" customHeight="1" x14ac:dyDescent="0.2">
      <c r="B8" s="898" t="s">
        <v>626</v>
      </c>
      <c r="C8" s="864">
        <v>100151038248</v>
      </c>
      <c r="D8" s="864">
        <v>16391841187</v>
      </c>
      <c r="E8" s="864">
        <v>49023355127</v>
      </c>
      <c r="F8" s="864">
        <v>3994895592</v>
      </c>
      <c r="G8" s="864">
        <v>41840820000</v>
      </c>
      <c r="H8" s="908">
        <f>8000000000-117133393</f>
        <v>7882866607</v>
      </c>
      <c r="I8" s="865">
        <f>IF(G8=0," ",IF(G8&gt;0,ROUND(H8/G8*100,1)))</f>
        <v>18.8</v>
      </c>
      <c r="L8" s="907"/>
    </row>
    <row r="9" spans="2:12" ht="57" x14ac:dyDescent="0.2">
      <c r="B9" s="869" t="s">
        <v>627</v>
      </c>
      <c r="C9" s="870">
        <v>140000000</v>
      </c>
      <c r="D9" s="870">
        <v>160000000</v>
      </c>
      <c r="E9" s="870">
        <v>2463909362.5799994</v>
      </c>
      <c r="F9" s="870">
        <v>6759510426.500001</v>
      </c>
      <c r="G9" s="870">
        <v>140000000</v>
      </c>
      <c r="H9" s="870">
        <f>140000000</f>
        <v>140000000</v>
      </c>
      <c r="I9" s="871">
        <f t="shared" ref="I9:I72" si="0">IF(G9=0," ",IF(G9&gt;0,ROUND(H9/G9*100,1)))</f>
        <v>100</v>
      </c>
    </row>
    <row r="10" spans="2:12" ht="42.75" x14ac:dyDescent="0.2">
      <c r="B10" s="869" t="s">
        <v>628</v>
      </c>
      <c r="C10" s="870">
        <v>59999999.380000003</v>
      </c>
      <c r="D10" s="870">
        <v>36650984</v>
      </c>
      <c r="E10" s="870">
        <v>26694899</v>
      </c>
      <c r="F10" s="870">
        <v>49757594.329999998</v>
      </c>
      <c r="G10" s="870">
        <v>60000000</v>
      </c>
      <c r="H10" s="870">
        <v>60000000</v>
      </c>
      <c r="I10" s="871">
        <f t="shared" si="0"/>
        <v>100</v>
      </c>
    </row>
    <row r="11" spans="2:12" ht="14.25" x14ac:dyDescent="0.2">
      <c r="B11" s="869" t="s">
        <v>629</v>
      </c>
      <c r="C11" s="872">
        <v>4117995116</v>
      </c>
      <c r="D11" s="872">
        <v>4238015620</v>
      </c>
      <c r="E11" s="872">
        <v>4328046027</v>
      </c>
      <c r="F11" s="872">
        <v>4191591238</v>
      </c>
      <c r="G11" s="872">
        <v>4200000000</v>
      </c>
      <c r="H11" s="872">
        <v>2000000000</v>
      </c>
      <c r="I11" s="873">
        <f t="shared" si="0"/>
        <v>47.6</v>
      </c>
    </row>
    <row r="12" spans="2:12" ht="28.5" x14ac:dyDescent="0.2">
      <c r="B12" s="874" t="s">
        <v>630</v>
      </c>
      <c r="C12" s="875">
        <f t="shared" ref="C12" si="1">+SUM(C13:C21)</f>
        <v>6161103100.5200005</v>
      </c>
      <c r="D12" s="875">
        <f>+SUM(D13:D21)</f>
        <v>307994425.39999998</v>
      </c>
      <c r="E12" s="875">
        <f>+SUM(E13:E21)</f>
        <v>780220764.81999993</v>
      </c>
      <c r="F12" s="875">
        <f>+SUM(F13:F21)</f>
        <v>258663900</v>
      </c>
      <c r="G12" s="875">
        <f>+SUM(G13:G21)</f>
        <v>266096000</v>
      </c>
      <c r="H12" s="875">
        <f>+SUM(H13:H21)</f>
        <v>260500000</v>
      </c>
      <c r="I12" s="876">
        <f t="shared" si="0"/>
        <v>97.9</v>
      </c>
    </row>
    <row r="13" spans="2:12" ht="30" x14ac:dyDescent="0.2">
      <c r="B13" s="877" t="s">
        <v>955</v>
      </c>
      <c r="C13" s="878">
        <v>0</v>
      </c>
      <c r="D13" s="878">
        <v>0</v>
      </c>
      <c r="E13" s="878">
        <v>0</v>
      </c>
      <c r="F13" s="878">
        <v>0</v>
      </c>
      <c r="G13" s="878">
        <v>0</v>
      </c>
      <c r="H13" s="878">
        <v>0</v>
      </c>
      <c r="I13" s="879" t="str">
        <f t="shared" si="0"/>
        <v xml:space="preserve"> </v>
      </c>
    </row>
    <row r="14" spans="2:12" ht="15" x14ac:dyDescent="0.2">
      <c r="B14" s="877" t="s">
        <v>956</v>
      </c>
      <c r="C14" s="878">
        <v>19532400</v>
      </c>
      <c r="D14" s="878">
        <v>11253700</v>
      </c>
      <c r="E14" s="878">
        <v>10279100</v>
      </c>
      <c r="F14" s="878">
        <v>19663900</v>
      </c>
      <c r="G14" s="878">
        <v>16096000</v>
      </c>
      <c r="H14" s="878">
        <v>10500000</v>
      </c>
      <c r="I14" s="879">
        <f t="shared" si="0"/>
        <v>65.2</v>
      </c>
    </row>
    <row r="15" spans="2:12" ht="15" x14ac:dyDescent="0.2">
      <c r="B15" s="877" t="s">
        <v>957</v>
      </c>
      <c r="C15" s="878">
        <v>312702171.87</v>
      </c>
      <c r="D15" s="878">
        <v>0</v>
      </c>
      <c r="E15" s="878">
        <v>0</v>
      </c>
      <c r="F15" s="878">
        <v>0</v>
      </c>
      <c r="G15" s="878">
        <v>0</v>
      </c>
      <c r="H15" s="878">
        <v>0</v>
      </c>
      <c r="I15" s="879" t="str">
        <f t="shared" si="0"/>
        <v xml:space="preserve"> </v>
      </c>
    </row>
    <row r="16" spans="2:12" ht="15" x14ac:dyDescent="0.2">
      <c r="B16" s="877" t="s">
        <v>958</v>
      </c>
      <c r="C16" s="878">
        <v>328868528.65000004</v>
      </c>
      <c r="D16" s="878">
        <v>296740725.39999998</v>
      </c>
      <c r="E16" s="878">
        <v>269941664.81999999</v>
      </c>
      <c r="F16" s="878">
        <v>0</v>
      </c>
      <c r="G16" s="878">
        <v>0</v>
      </c>
      <c r="H16" s="878">
        <v>0</v>
      </c>
      <c r="I16" s="879" t="str">
        <f t="shared" si="0"/>
        <v xml:space="preserve"> </v>
      </c>
    </row>
    <row r="17" spans="2:9" ht="30" x14ac:dyDescent="0.2">
      <c r="B17" s="877" t="s">
        <v>959</v>
      </c>
      <c r="C17" s="878">
        <v>0</v>
      </c>
      <c r="D17" s="878">
        <v>0</v>
      </c>
      <c r="E17" s="878">
        <v>0</v>
      </c>
      <c r="F17" s="878">
        <v>0</v>
      </c>
      <c r="G17" s="878">
        <v>0</v>
      </c>
      <c r="H17" s="878">
        <v>0</v>
      </c>
      <c r="I17" s="879" t="str">
        <f>IF(G17=0," ",IF(G17&gt;0,ROUND(H17/G17*100,1)))</f>
        <v xml:space="preserve"> </v>
      </c>
    </row>
    <row r="18" spans="2:9" ht="15" x14ac:dyDescent="0.2">
      <c r="B18" s="880" t="s">
        <v>960</v>
      </c>
      <c r="C18" s="878">
        <v>0</v>
      </c>
      <c r="D18" s="878">
        <v>0</v>
      </c>
      <c r="E18" s="878">
        <v>0</v>
      </c>
      <c r="F18" s="878">
        <v>0</v>
      </c>
      <c r="G18" s="878">
        <v>250000000</v>
      </c>
      <c r="H18" s="878">
        <v>250000000</v>
      </c>
      <c r="I18" s="879">
        <f t="shared" si="0"/>
        <v>100</v>
      </c>
    </row>
    <row r="19" spans="2:9" ht="15" x14ac:dyDescent="0.2">
      <c r="B19" s="880" t="s">
        <v>961</v>
      </c>
      <c r="C19" s="878">
        <v>1500000000</v>
      </c>
      <c r="D19" s="878">
        <v>0</v>
      </c>
      <c r="E19" s="878">
        <v>0</v>
      </c>
      <c r="F19" s="878">
        <v>239000000</v>
      </c>
      <c r="G19" s="878">
        <v>0</v>
      </c>
      <c r="H19" s="878">
        <v>0</v>
      </c>
      <c r="I19" s="879" t="str">
        <f t="shared" si="0"/>
        <v xml:space="preserve"> </v>
      </c>
    </row>
    <row r="20" spans="2:9" ht="15" x14ac:dyDescent="0.2">
      <c r="B20" s="880" t="s">
        <v>962</v>
      </c>
      <c r="C20" s="878">
        <v>4000000000</v>
      </c>
      <c r="D20" s="878">
        <v>0</v>
      </c>
      <c r="E20" s="878">
        <v>0</v>
      </c>
      <c r="F20" s="878">
        <v>0</v>
      </c>
      <c r="G20" s="878">
        <v>0</v>
      </c>
      <c r="H20" s="878">
        <v>0</v>
      </c>
      <c r="I20" s="879" t="s">
        <v>72</v>
      </c>
    </row>
    <row r="21" spans="2:9" ht="15" x14ac:dyDescent="0.2">
      <c r="B21" s="880" t="s">
        <v>963</v>
      </c>
      <c r="C21" s="878">
        <v>0</v>
      </c>
      <c r="D21" s="878">
        <v>0</v>
      </c>
      <c r="E21" s="878">
        <v>500000000</v>
      </c>
      <c r="F21" s="878">
        <v>0</v>
      </c>
      <c r="G21" s="878">
        <v>0</v>
      </c>
      <c r="H21" s="878">
        <v>0</v>
      </c>
      <c r="I21" s="879" t="str">
        <f t="shared" si="0"/>
        <v xml:space="preserve"> </v>
      </c>
    </row>
    <row r="22" spans="2:9" ht="28.5" x14ac:dyDescent="0.2">
      <c r="B22" s="874" t="s">
        <v>631</v>
      </c>
      <c r="C22" s="875">
        <f t="shared" ref="C22" si="2">+SUM(C23:C39)</f>
        <v>8201720306</v>
      </c>
      <c r="D22" s="875">
        <f>+SUM(D23:D39)</f>
        <v>8891966297.4200001</v>
      </c>
      <c r="E22" s="875">
        <f>+SUM(E23:E39)</f>
        <v>9080836971.7999992</v>
      </c>
      <c r="F22" s="875">
        <f>+SUM(F23:F39)</f>
        <v>8501011502.7699995</v>
      </c>
      <c r="G22" s="875">
        <f>+SUM(G23:G39)</f>
        <v>9567920000</v>
      </c>
      <c r="H22" s="875">
        <f>+SUM(H23:H39)</f>
        <v>9601060000</v>
      </c>
      <c r="I22" s="876">
        <f t="shared" si="0"/>
        <v>100.3</v>
      </c>
    </row>
    <row r="23" spans="2:9" s="433" customFormat="1" ht="15" x14ac:dyDescent="0.2">
      <c r="B23" s="877" t="s">
        <v>964</v>
      </c>
      <c r="C23" s="878">
        <v>7360366803</v>
      </c>
      <c r="D23" s="878">
        <v>7502355290.7799997</v>
      </c>
      <c r="E23" s="878">
        <v>7633948452.6999998</v>
      </c>
      <c r="F23" s="878">
        <v>7548909002.79</v>
      </c>
      <c r="G23" s="878">
        <v>8000000000</v>
      </c>
      <c r="H23" s="878">
        <v>7500000000</v>
      </c>
      <c r="I23" s="879">
        <f t="shared" si="0"/>
        <v>93.8</v>
      </c>
    </row>
    <row r="24" spans="2:9" ht="30" x14ac:dyDescent="0.2">
      <c r="B24" s="880" t="s">
        <v>965</v>
      </c>
      <c r="C24" s="878">
        <v>41250</v>
      </c>
      <c r="D24" s="878">
        <v>13125</v>
      </c>
      <c r="E24" s="878">
        <v>93125</v>
      </c>
      <c r="F24" s="878">
        <v>15000</v>
      </c>
      <c r="G24" s="878">
        <v>100000</v>
      </c>
      <c r="H24" s="878">
        <v>100000</v>
      </c>
      <c r="I24" s="879">
        <f t="shared" si="0"/>
        <v>100</v>
      </c>
    </row>
    <row r="25" spans="2:9" ht="60" x14ac:dyDescent="0.2">
      <c r="B25" s="877" t="s">
        <v>966</v>
      </c>
      <c r="C25" s="878">
        <v>253750554</v>
      </c>
      <c r="D25" s="878">
        <v>327000000</v>
      </c>
      <c r="E25" s="878">
        <v>861458000</v>
      </c>
      <c r="F25" s="878">
        <v>396000000</v>
      </c>
      <c r="G25" s="878">
        <v>850000000</v>
      </c>
      <c r="H25" s="878">
        <v>850000000</v>
      </c>
      <c r="I25" s="879">
        <f>IF(G25=0," ",IF(G25&gt;0,ROUND(H25/G25*100,1)))</f>
        <v>100</v>
      </c>
    </row>
    <row r="26" spans="2:9" ht="45" x14ac:dyDescent="0.2">
      <c r="B26" s="877" t="s">
        <v>967</v>
      </c>
      <c r="C26" s="878">
        <v>1837949</v>
      </c>
      <c r="D26" s="878">
        <v>957246</v>
      </c>
      <c r="E26" s="878">
        <v>0</v>
      </c>
      <c r="F26" s="878">
        <v>0</v>
      </c>
      <c r="G26" s="878">
        <v>0</v>
      </c>
      <c r="H26" s="878">
        <v>0</v>
      </c>
      <c r="I26" s="879"/>
    </row>
    <row r="27" spans="2:9" ht="15" x14ac:dyDescent="0.2">
      <c r="B27" s="877" t="s">
        <v>968</v>
      </c>
      <c r="C27" s="878">
        <v>6300000</v>
      </c>
      <c r="D27" s="878">
        <v>6300000</v>
      </c>
      <c r="E27" s="878">
        <v>0</v>
      </c>
      <c r="F27" s="878">
        <v>0</v>
      </c>
      <c r="G27" s="878">
        <v>0</v>
      </c>
      <c r="H27" s="878">
        <v>0</v>
      </c>
      <c r="I27" s="879" t="str">
        <f t="shared" si="0"/>
        <v xml:space="preserve"> </v>
      </c>
    </row>
    <row r="28" spans="2:9" ht="15" x14ac:dyDescent="0.2">
      <c r="B28" s="877" t="s">
        <v>969</v>
      </c>
      <c r="C28" s="878">
        <v>5250000</v>
      </c>
      <c r="D28" s="878">
        <v>3000000</v>
      </c>
      <c r="E28" s="878">
        <v>0</v>
      </c>
      <c r="F28" s="878">
        <v>0</v>
      </c>
      <c r="G28" s="878">
        <v>0</v>
      </c>
      <c r="H28" s="878">
        <v>0</v>
      </c>
      <c r="I28" s="879" t="str">
        <f t="shared" si="0"/>
        <v xml:space="preserve"> </v>
      </c>
    </row>
    <row r="29" spans="2:9" ht="15" x14ac:dyDescent="0.2">
      <c r="B29" s="881" t="s">
        <v>970</v>
      </c>
      <c r="C29" s="878">
        <v>6000000</v>
      </c>
      <c r="D29" s="878">
        <v>6000000</v>
      </c>
      <c r="E29" s="878">
        <v>6000000</v>
      </c>
      <c r="F29" s="878">
        <v>6000000</v>
      </c>
      <c r="G29" s="878">
        <v>6000000</v>
      </c>
      <c r="H29" s="878">
        <v>0</v>
      </c>
      <c r="I29" s="879">
        <f>IF(G29=0," ",IF(G29&gt;0,ROUND(H29/G29*100,1)))</f>
        <v>0</v>
      </c>
    </row>
    <row r="30" spans="2:9" ht="15" x14ac:dyDescent="0.2">
      <c r="B30" s="877" t="s">
        <v>971</v>
      </c>
      <c r="C30" s="878">
        <v>1530000</v>
      </c>
      <c r="D30" s="878">
        <v>1530000</v>
      </c>
      <c r="E30" s="878">
        <v>1530000</v>
      </c>
      <c r="F30" s="878">
        <v>1530000</v>
      </c>
      <c r="G30" s="878">
        <v>1530000</v>
      </c>
      <c r="H30" s="878">
        <v>0</v>
      </c>
      <c r="I30" s="879">
        <f t="shared" si="0"/>
        <v>0</v>
      </c>
    </row>
    <row r="31" spans="2:9" ht="15" x14ac:dyDescent="0.2">
      <c r="B31" s="877" t="s">
        <v>972</v>
      </c>
      <c r="C31" s="878">
        <v>0</v>
      </c>
      <c r="D31" s="878">
        <v>0</v>
      </c>
      <c r="E31" s="878">
        <v>0</v>
      </c>
      <c r="F31" s="878">
        <v>0</v>
      </c>
      <c r="G31" s="878">
        <v>0</v>
      </c>
      <c r="H31" s="878">
        <v>0</v>
      </c>
      <c r="I31" s="879" t="str">
        <f t="shared" si="0"/>
        <v xml:space="preserve"> </v>
      </c>
    </row>
    <row r="32" spans="2:9" ht="15" x14ac:dyDescent="0.2">
      <c r="B32" s="881" t="s">
        <v>973</v>
      </c>
      <c r="C32" s="878">
        <v>1800000</v>
      </c>
      <c r="D32" s="878">
        <v>1800000</v>
      </c>
      <c r="E32" s="878">
        <v>1800000</v>
      </c>
      <c r="F32" s="878">
        <v>1800000</v>
      </c>
      <c r="G32" s="878">
        <v>1800000</v>
      </c>
      <c r="H32" s="878">
        <v>0</v>
      </c>
      <c r="I32" s="879">
        <f t="shared" si="0"/>
        <v>0</v>
      </c>
    </row>
    <row r="33" spans="2:9" ht="15" x14ac:dyDescent="0.2">
      <c r="B33" s="877" t="s">
        <v>974</v>
      </c>
      <c r="C33" s="878">
        <v>1000000</v>
      </c>
      <c r="D33" s="878">
        <v>1000000</v>
      </c>
      <c r="E33" s="878">
        <v>0</v>
      </c>
      <c r="F33" s="878">
        <v>0</v>
      </c>
      <c r="G33" s="878">
        <v>0</v>
      </c>
      <c r="H33" s="878">
        <v>0</v>
      </c>
      <c r="I33" s="879" t="str">
        <f t="shared" si="0"/>
        <v xml:space="preserve"> </v>
      </c>
    </row>
    <row r="34" spans="2:9" ht="15" x14ac:dyDescent="0.2">
      <c r="B34" s="877" t="s">
        <v>975</v>
      </c>
      <c r="C34" s="878">
        <v>0</v>
      </c>
      <c r="D34" s="878">
        <v>0</v>
      </c>
      <c r="E34" s="878">
        <v>500000</v>
      </c>
      <c r="F34" s="878">
        <v>500000</v>
      </c>
      <c r="G34" s="878">
        <v>1050000</v>
      </c>
      <c r="H34" s="878">
        <v>0</v>
      </c>
      <c r="I34" s="879">
        <f>IF(G34=0," ",IF(G34&gt;0,ROUND(H34/G34*100,1)))</f>
        <v>0</v>
      </c>
    </row>
    <row r="35" spans="2:9" ht="15" x14ac:dyDescent="0.2">
      <c r="B35" s="877" t="s">
        <v>976</v>
      </c>
      <c r="C35" s="878">
        <v>0</v>
      </c>
      <c r="D35" s="878">
        <v>0</v>
      </c>
      <c r="E35" s="878">
        <v>250000</v>
      </c>
      <c r="F35" s="878">
        <v>250000</v>
      </c>
      <c r="G35" s="878">
        <v>500000</v>
      </c>
      <c r="H35" s="878">
        <v>0</v>
      </c>
      <c r="I35" s="879">
        <f t="shared" si="0"/>
        <v>0</v>
      </c>
    </row>
    <row r="36" spans="2:9" ht="15" x14ac:dyDescent="0.2">
      <c r="B36" s="877" t="s">
        <v>977</v>
      </c>
      <c r="C36" s="878">
        <v>0</v>
      </c>
      <c r="D36" s="878">
        <v>0</v>
      </c>
      <c r="E36" s="878">
        <v>250000</v>
      </c>
      <c r="F36" s="878">
        <v>250000</v>
      </c>
      <c r="G36" s="878">
        <v>250000</v>
      </c>
      <c r="H36" s="878">
        <v>0</v>
      </c>
      <c r="I36" s="879">
        <f t="shared" si="0"/>
        <v>0</v>
      </c>
    </row>
    <row r="37" spans="2:9" ht="15" x14ac:dyDescent="0.2">
      <c r="B37" s="877" t="s">
        <v>978</v>
      </c>
      <c r="C37" s="878">
        <v>0</v>
      </c>
      <c r="D37" s="878">
        <v>0</v>
      </c>
      <c r="E37" s="878">
        <v>0</v>
      </c>
      <c r="F37" s="878">
        <v>0</v>
      </c>
      <c r="G37" s="878">
        <v>1050000</v>
      </c>
      <c r="H37" s="878">
        <v>0</v>
      </c>
      <c r="I37" s="879">
        <f t="shared" si="0"/>
        <v>0</v>
      </c>
    </row>
    <row r="38" spans="2:9" ht="15" x14ac:dyDescent="0.2">
      <c r="B38" s="877" t="s">
        <v>979</v>
      </c>
      <c r="C38" s="878">
        <v>563843750</v>
      </c>
      <c r="D38" s="878">
        <v>527013635.63999999</v>
      </c>
      <c r="E38" s="878">
        <v>575007394.09999979</v>
      </c>
      <c r="F38" s="878">
        <v>545757499.9799999</v>
      </c>
      <c r="G38" s="878">
        <v>580900000</v>
      </c>
      <c r="H38" s="878">
        <v>588900000</v>
      </c>
      <c r="I38" s="879">
        <f t="shared" si="0"/>
        <v>101.4</v>
      </c>
    </row>
    <row r="39" spans="2:9" ht="15" x14ac:dyDescent="0.2">
      <c r="B39" s="877" t="s">
        <v>980</v>
      </c>
      <c r="C39" s="878">
        <v>0</v>
      </c>
      <c r="D39" s="878">
        <v>514997000</v>
      </c>
      <c r="E39" s="878">
        <v>0</v>
      </c>
      <c r="F39" s="878">
        <v>0</v>
      </c>
      <c r="G39" s="878">
        <v>124740000</v>
      </c>
      <c r="H39" s="878">
        <v>662060000</v>
      </c>
      <c r="I39" s="879">
        <f t="shared" si="0"/>
        <v>530.79999999999995</v>
      </c>
    </row>
    <row r="40" spans="2:9" ht="63" x14ac:dyDescent="0.2">
      <c r="B40" s="882" t="s">
        <v>632</v>
      </c>
      <c r="C40" s="883">
        <v>1488199500</v>
      </c>
      <c r="D40" s="883">
        <v>1660631400</v>
      </c>
      <c r="E40" s="883">
        <v>1743662300</v>
      </c>
      <c r="F40" s="883">
        <v>1898681000</v>
      </c>
      <c r="G40" s="883">
        <v>1941508700</v>
      </c>
      <c r="H40" s="883">
        <v>2235159400</v>
      </c>
      <c r="I40" s="884">
        <f t="shared" si="0"/>
        <v>115.1</v>
      </c>
    </row>
    <row r="41" spans="2:9" ht="78.75" x14ac:dyDescent="0.2">
      <c r="B41" s="885" t="s">
        <v>633</v>
      </c>
      <c r="C41" s="872">
        <v>9828964200</v>
      </c>
      <c r="D41" s="872">
        <v>10251683200</v>
      </c>
      <c r="E41" s="872">
        <v>10242976300</v>
      </c>
      <c r="F41" s="872">
        <v>10782876200</v>
      </c>
      <c r="G41" s="872">
        <v>10514323800</v>
      </c>
      <c r="H41" s="872">
        <v>10206527000</v>
      </c>
      <c r="I41" s="873">
        <f t="shared" si="0"/>
        <v>97.1</v>
      </c>
    </row>
    <row r="42" spans="2:9" ht="47.25" x14ac:dyDescent="0.2">
      <c r="B42" s="866" t="s">
        <v>634</v>
      </c>
      <c r="C42" s="886">
        <v>1140915000</v>
      </c>
      <c r="D42" s="886">
        <v>1210478100</v>
      </c>
      <c r="E42" s="886">
        <v>1236449400</v>
      </c>
      <c r="F42" s="886">
        <v>1320632800</v>
      </c>
      <c r="G42" s="886">
        <v>1300382700</v>
      </c>
      <c r="H42" s="886">
        <v>1299282700</v>
      </c>
      <c r="I42" s="887">
        <f t="shared" si="0"/>
        <v>99.9</v>
      </c>
    </row>
    <row r="43" spans="2:9" ht="31.5" x14ac:dyDescent="0.2">
      <c r="B43" s="863" t="s">
        <v>635</v>
      </c>
      <c r="C43" s="888">
        <f t="shared" ref="C43" si="3">+SUM(C44:C47)</f>
        <v>13510316242.059999</v>
      </c>
      <c r="D43" s="888">
        <f>+SUM(D44:D47)</f>
        <v>4438902779.0999994</v>
      </c>
      <c r="E43" s="888">
        <f>+SUM(E44:E47)</f>
        <v>1281692922.2699997</v>
      </c>
      <c r="F43" s="888">
        <f>+SUM(F44:F47)</f>
        <v>43364000</v>
      </c>
      <c r="G43" s="888">
        <f>+SUM(G44:G47)</f>
        <v>85000000</v>
      </c>
      <c r="H43" s="888">
        <f>+SUM(H44:H47)</f>
        <v>85000000</v>
      </c>
      <c r="I43" s="889">
        <f t="shared" si="0"/>
        <v>100</v>
      </c>
    </row>
    <row r="44" spans="2:9" ht="30" x14ac:dyDescent="0.2">
      <c r="B44" s="880" t="s">
        <v>981</v>
      </c>
      <c r="C44" s="878">
        <v>28843817</v>
      </c>
      <c r="D44" s="878">
        <v>67704399.829999998</v>
      </c>
      <c r="E44" s="878">
        <v>29550510</v>
      </c>
      <c r="F44" s="878">
        <v>39764000</v>
      </c>
      <c r="G44" s="878">
        <v>75000000</v>
      </c>
      <c r="H44" s="878">
        <v>75000000</v>
      </c>
      <c r="I44" s="879">
        <f t="shared" si="0"/>
        <v>100</v>
      </c>
    </row>
    <row r="45" spans="2:9" ht="30" x14ac:dyDescent="0.2">
      <c r="B45" s="880" t="s">
        <v>982</v>
      </c>
      <c r="C45" s="878">
        <v>114048675.06</v>
      </c>
      <c r="D45" s="878">
        <v>90315399.819999993</v>
      </c>
      <c r="E45" s="878">
        <v>8523385.8000000007</v>
      </c>
      <c r="F45" s="878">
        <v>3600000</v>
      </c>
      <c r="G45" s="878">
        <v>10000000</v>
      </c>
      <c r="H45" s="878">
        <v>10000000</v>
      </c>
      <c r="I45" s="879">
        <f t="shared" si="0"/>
        <v>100</v>
      </c>
    </row>
    <row r="46" spans="2:9" ht="45" x14ac:dyDescent="0.2">
      <c r="B46" s="880" t="s">
        <v>983</v>
      </c>
      <c r="C46" s="878">
        <v>13367423750</v>
      </c>
      <c r="D46" s="878">
        <v>0</v>
      </c>
      <c r="E46" s="878">
        <v>0</v>
      </c>
      <c r="F46" s="878">
        <v>0</v>
      </c>
      <c r="G46" s="878">
        <v>0</v>
      </c>
      <c r="H46" s="878">
        <v>0</v>
      </c>
      <c r="I46" s="879" t="str">
        <f t="shared" si="0"/>
        <v xml:space="preserve"> </v>
      </c>
    </row>
    <row r="47" spans="2:9" ht="30" x14ac:dyDescent="0.2">
      <c r="B47" s="880" t="s">
        <v>984</v>
      </c>
      <c r="C47" s="878">
        <v>0</v>
      </c>
      <c r="D47" s="878">
        <v>4280882979.4499998</v>
      </c>
      <c r="E47" s="878">
        <v>1243619026.4699998</v>
      </c>
      <c r="F47" s="878">
        <v>0</v>
      </c>
      <c r="G47" s="878">
        <v>0</v>
      </c>
      <c r="H47" s="878">
        <v>0</v>
      </c>
      <c r="I47" s="879" t="str">
        <f t="shared" si="0"/>
        <v xml:space="preserve"> </v>
      </c>
    </row>
    <row r="48" spans="2:9" ht="31.5" x14ac:dyDescent="0.2">
      <c r="B48" s="882" t="s">
        <v>636</v>
      </c>
      <c r="C48" s="875">
        <f t="shared" ref="C48" si="4">+C49+C50</f>
        <v>113700653026</v>
      </c>
      <c r="D48" s="875">
        <f>+D49+D50</f>
        <v>126322390017</v>
      </c>
      <c r="E48" s="875">
        <f>+E49+E50</f>
        <v>129396045996</v>
      </c>
      <c r="F48" s="875">
        <f>+F49+F50</f>
        <v>138709348000</v>
      </c>
      <c r="G48" s="875">
        <f>+G49+G50</f>
        <v>151000000000</v>
      </c>
      <c r="H48" s="875">
        <f>+H49+H50</f>
        <v>154600000000</v>
      </c>
      <c r="I48" s="876">
        <f t="shared" si="0"/>
        <v>102.4</v>
      </c>
    </row>
    <row r="49" spans="2:9" ht="15" x14ac:dyDescent="0.2">
      <c r="B49" s="877" t="s">
        <v>985</v>
      </c>
      <c r="C49" s="878">
        <v>97262133026</v>
      </c>
      <c r="D49" s="878">
        <v>126322390017</v>
      </c>
      <c r="E49" s="878">
        <v>129396045996</v>
      </c>
      <c r="F49" s="878">
        <v>138709348000</v>
      </c>
      <c r="G49" s="878">
        <v>151000000000</v>
      </c>
      <c r="H49" s="878">
        <v>154600000000</v>
      </c>
      <c r="I49" s="879">
        <f t="shared" si="0"/>
        <v>102.4</v>
      </c>
    </row>
    <row r="50" spans="2:9" ht="30" x14ac:dyDescent="0.2">
      <c r="B50" s="890" t="s">
        <v>986</v>
      </c>
      <c r="C50" s="867">
        <v>16438520000</v>
      </c>
      <c r="D50" s="867">
        <v>0</v>
      </c>
      <c r="E50" s="867">
        <v>0</v>
      </c>
      <c r="F50" s="867">
        <v>0</v>
      </c>
      <c r="G50" s="867">
        <v>0</v>
      </c>
      <c r="H50" s="867">
        <v>0</v>
      </c>
      <c r="I50" s="868" t="str">
        <f t="shared" si="0"/>
        <v xml:space="preserve"> </v>
      </c>
    </row>
    <row r="51" spans="2:9" ht="15.75" x14ac:dyDescent="0.2">
      <c r="B51" s="882" t="s">
        <v>637</v>
      </c>
      <c r="C51" s="875">
        <f t="shared" ref="C51" si="5">+SUM(C52:C74)</f>
        <v>23601175110.25</v>
      </c>
      <c r="D51" s="875">
        <f>+SUM(D52:D74)</f>
        <v>53822215318.209999</v>
      </c>
      <c r="E51" s="875">
        <f>+SUM(E52:E74)</f>
        <v>3913923120.4599996</v>
      </c>
      <c r="F51" s="875">
        <f>+SUM(F52:F74)</f>
        <v>71463551601.470001</v>
      </c>
      <c r="G51" s="875">
        <f>+SUM(G52:G74)</f>
        <v>22347628358</v>
      </c>
      <c r="H51" s="875">
        <f>+SUM(H52:H74)</f>
        <v>5294053205</v>
      </c>
      <c r="I51" s="876">
        <f t="shared" si="0"/>
        <v>23.7</v>
      </c>
    </row>
    <row r="52" spans="2:9" ht="15" x14ac:dyDescent="0.2">
      <c r="B52" s="877" t="s">
        <v>987</v>
      </c>
      <c r="C52" s="878">
        <v>59677196.829999998</v>
      </c>
      <c r="D52" s="878">
        <v>65398770.439999998</v>
      </c>
      <c r="E52" s="878">
        <v>58238499.890000001</v>
      </c>
      <c r="F52" s="878">
        <v>55701441.469999999</v>
      </c>
      <c r="G52" s="878">
        <v>62000000</v>
      </c>
      <c r="H52" s="878">
        <v>6000000</v>
      </c>
      <c r="I52" s="879">
        <f t="shared" si="0"/>
        <v>9.6999999999999993</v>
      </c>
    </row>
    <row r="53" spans="2:9" ht="15" x14ac:dyDescent="0.2">
      <c r="B53" s="877" t="s">
        <v>988</v>
      </c>
      <c r="C53" s="878">
        <v>40916572.620000005</v>
      </c>
      <c r="D53" s="878">
        <v>47500450.359999999</v>
      </c>
      <c r="E53" s="878">
        <v>65001700.209999993</v>
      </c>
      <c r="F53" s="878">
        <v>59351834.800000004</v>
      </c>
      <c r="G53" s="878">
        <v>83000000</v>
      </c>
      <c r="H53" s="878">
        <v>0</v>
      </c>
      <c r="I53" s="879">
        <f t="shared" si="0"/>
        <v>0</v>
      </c>
    </row>
    <row r="54" spans="2:9" ht="15" x14ac:dyDescent="0.2">
      <c r="B54" s="877" t="s">
        <v>989</v>
      </c>
      <c r="C54" s="878">
        <v>182083605.78999999</v>
      </c>
      <c r="D54" s="878">
        <v>195766217.09999999</v>
      </c>
      <c r="E54" s="878">
        <v>200349016.66999999</v>
      </c>
      <c r="F54" s="878">
        <v>203135006.05000004</v>
      </c>
      <c r="G54" s="878">
        <v>250000000</v>
      </c>
      <c r="H54" s="878">
        <v>250000000</v>
      </c>
      <c r="I54" s="879">
        <f t="shared" si="0"/>
        <v>100</v>
      </c>
    </row>
    <row r="55" spans="2:9" ht="15" x14ac:dyDescent="0.2">
      <c r="B55" s="877" t="s">
        <v>990</v>
      </c>
      <c r="C55" s="878">
        <v>13953168</v>
      </c>
      <c r="D55" s="878">
        <v>13953168</v>
      </c>
      <c r="E55" s="878">
        <v>13703751</v>
      </c>
      <c r="F55" s="878">
        <v>8437040</v>
      </c>
      <c r="G55" s="878">
        <v>9000000</v>
      </c>
      <c r="H55" s="878">
        <v>9000000</v>
      </c>
      <c r="I55" s="879">
        <f t="shared" si="0"/>
        <v>100</v>
      </c>
    </row>
    <row r="56" spans="2:9" ht="15" x14ac:dyDescent="0.2">
      <c r="B56" s="877" t="s">
        <v>991</v>
      </c>
      <c r="C56" s="878">
        <v>777451322.35000002</v>
      </c>
      <c r="D56" s="878">
        <v>671584131.71000004</v>
      </c>
      <c r="E56" s="878">
        <v>1043494312.5599999</v>
      </c>
      <c r="F56" s="878">
        <v>690751398.49000001</v>
      </c>
      <c r="G56" s="878">
        <v>1641528316</v>
      </c>
      <c r="H56" s="878">
        <v>794362091</v>
      </c>
      <c r="I56" s="879">
        <f t="shared" si="0"/>
        <v>48.4</v>
      </c>
    </row>
    <row r="57" spans="2:9" ht="30" x14ac:dyDescent="0.2">
      <c r="B57" s="880" t="s">
        <v>992</v>
      </c>
      <c r="C57" s="878">
        <v>10256217</v>
      </c>
      <c r="D57" s="878">
        <v>12160076.5</v>
      </c>
      <c r="E57" s="878">
        <v>12350884</v>
      </c>
      <c r="F57" s="878">
        <v>11459416.6</v>
      </c>
      <c r="G57" s="878">
        <v>520000000</v>
      </c>
      <c r="H57" s="878">
        <v>520000000</v>
      </c>
      <c r="I57" s="879">
        <f t="shared" si="0"/>
        <v>100</v>
      </c>
    </row>
    <row r="58" spans="2:9" ht="30" x14ac:dyDescent="0.2">
      <c r="B58" s="877" t="s">
        <v>993</v>
      </c>
      <c r="C58" s="878">
        <v>125000000</v>
      </c>
      <c r="D58" s="878">
        <v>95000000</v>
      </c>
      <c r="E58" s="878">
        <v>91000000</v>
      </c>
      <c r="F58" s="878">
        <v>87000000</v>
      </c>
      <c r="G58" s="878">
        <v>105000000</v>
      </c>
      <c r="H58" s="878">
        <v>80000000</v>
      </c>
      <c r="I58" s="879">
        <f t="shared" si="0"/>
        <v>76.2</v>
      </c>
    </row>
    <row r="59" spans="2:9" ht="15" x14ac:dyDescent="0.2">
      <c r="B59" s="880" t="s">
        <v>994</v>
      </c>
      <c r="C59" s="878">
        <v>0</v>
      </c>
      <c r="D59" s="878">
        <v>512000000</v>
      </c>
      <c r="E59" s="878">
        <v>540000000</v>
      </c>
      <c r="F59" s="878">
        <v>2778184857</v>
      </c>
      <c r="G59" s="878">
        <v>5525260042</v>
      </c>
      <c r="H59" s="878">
        <v>1393341114</v>
      </c>
      <c r="I59" s="879">
        <f t="shared" si="0"/>
        <v>25.2</v>
      </c>
    </row>
    <row r="60" spans="2:9" ht="15" x14ac:dyDescent="0.2">
      <c r="B60" s="877" t="s">
        <v>995</v>
      </c>
      <c r="C60" s="878">
        <v>700000000</v>
      </c>
      <c r="D60" s="878">
        <v>700000000</v>
      </c>
      <c r="E60" s="878">
        <v>0</v>
      </c>
      <c r="F60" s="878">
        <v>0</v>
      </c>
      <c r="G60" s="878">
        <v>0</v>
      </c>
      <c r="H60" s="878">
        <v>0</v>
      </c>
      <c r="I60" s="879" t="str">
        <f t="shared" si="0"/>
        <v xml:space="preserve"> </v>
      </c>
    </row>
    <row r="61" spans="2:9" ht="60" x14ac:dyDescent="0.2">
      <c r="B61" s="877" t="s">
        <v>996</v>
      </c>
      <c r="C61" s="878">
        <v>97499126</v>
      </c>
      <c r="D61" s="878">
        <v>106072813</v>
      </c>
      <c r="E61" s="878">
        <v>109516636</v>
      </c>
      <c r="F61" s="878">
        <v>107618402</v>
      </c>
      <c r="G61" s="878">
        <v>120000000</v>
      </c>
      <c r="H61" s="878">
        <v>120000000</v>
      </c>
      <c r="I61" s="879">
        <f t="shared" si="0"/>
        <v>100</v>
      </c>
    </row>
    <row r="62" spans="2:9" ht="30" x14ac:dyDescent="0.2">
      <c r="B62" s="877" t="s">
        <v>997</v>
      </c>
      <c r="C62" s="878">
        <v>3804221.66</v>
      </c>
      <c r="D62" s="878">
        <v>6826462.8899999997</v>
      </c>
      <c r="E62" s="878">
        <v>9225188.4600000009</v>
      </c>
      <c r="F62" s="878">
        <v>11091536.25</v>
      </c>
      <c r="G62" s="878">
        <v>16000000</v>
      </c>
      <c r="H62" s="878">
        <v>20000000</v>
      </c>
      <c r="I62" s="879">
        <f t="shared" si="0"/>
        <v>125</v>
      </c>
    </row>
    <row r="63" spans="2:9" ht="30" x14ac:dyDescent="0.2">
      <c r="B63" s="877" t="s">
        <v>998</v>
      </c>
      <c r="C63" s="878">
        <v>3213663.18</v>
      </c>
      <c r="D63" s="878">
        <v>3955749.82</v>
      </c>
      <c r="E63" s="878">
        <v>665219.57000000018</v>
      </c>
      <c r="F63" s="878">
        <v>380810.06000000006</v>
      </c>
      <c r="G63" s="878">
        <v>400000</v>
      </c>
      <c r="H63" s="878">
        <v>100000</v>
      </c>
      <c r="I63" s="879">
        <f t="shared" si="0"/>
        <v>25</v>
      </c>
    </row>
    <row r="64" spans="2:9" ht="15" x14ac:dyDescent="0.2">
      <c r="B64" s="877" t="s">
        <v>999</v>
      </c>
      <c r="C64" s="878">
        <v>1300625728.1600001</v>
      </c>
      <c r="D64" s="878">
        <v>1237319637.6099999</v>
      </c>
      <c r="E64" s="878">
        <v>932369356.93999982</v>
      </c>
      <c r="F64" s="878">
        <v>957115834.33000004</v>
      </c>
      <c r="G64" s="878">
        <v>677740000</v>
      </c>
      <c r="H64" s="878">
        <v>709050000</v>
      </c>
      <c r="I64" s="879">
        <f t="shared" si="0"/>
        <v>104.6</v>
      </c>
    </row>
    <row r="65" spans="2:9" ht="15" x14ac:dyDescent="0.2">
      <c r="B65" s="877" t="s">
        <v>1000</v>
      </c>
      <c r="C65" s="878">
        <v>444500000</v>
      </c>
      <c r="D65" s="878">
        <v>604253000</v>
      </c>
      <c r="E65" s="878">
        <v>605000000</v>
      </c>
      <c r="F65" s="878">
        <v>1000000000</v>
      </c>
      <c r="G65" s="878">
        <v>1055000000</v>
      </c>
      <c r="H65" s="878">
        <v>1055000000</v>
      </c>
      <c r="I65" s="879">
        <f t="shared" si="0"/>
        <v>100</v>
      </c>
    </row>
    <row r="66" spans="2:9" ht="45" x14ac:dyDescent="0.2">
      <c r="B66" s="877" t="s">
        <v>1001</v>
      </c>
      <c r="C66" s="878">
        <v>0</v>
      </c>
      <c r="D66" s="878">
        <v>0</v>
      </c>
      <c r="E66" s="878">
        <v>0</v>
      </c>
      <c r="F66" s="878">
        <v>0</v>
      </c>
      <c r="G66" s="878">
        <v>2000000</v>
      </c>
      <c r="H66" s="878">
        <v>2000000</v>
      </c>
      <c r="I66" s="879">
        <f t="shared" si="0"/>
        <v>100</v>
      </c>
    </row>
    <row r="67" spans="2:9" ht="30" x14ac:dyDescent="0.2">
      <c r="B67" s="877" t="s">
        <v>1002</v>
      </c>
      <c r="C67" s="878">
        <v>37871494</v>
      </c>
      <c r="D67" s="878">
        <v>37089312</v>
      </c>
      <c r="E67" s="878">
        <v>45909004</v>
      </c>
      <c r="F67" s="878">
        <v>48820239</v>
      </c>
      <c r="G67" s="878">
        <v>80000000</v>
      </c>
      <c r="H67" s="878">
        <v>80000000</v>
      </c>
      <c r="I67" s="879">
        <f t="shared" si="0"/>
        <v>100</v>
      </c>
    </row>
    <row r="68" spans="2:9" ht="15" x14ac:dyDescent="0.2">
      <c r="B68" s="880" t="s">
        <v>1003</v>
      </c>
      <c r="C68" s="878">
        <v>429071717.05000001</v>
      </c>
      <c r="D68" s="878">
        <v>219433758</v>
      </c>
      <c r="E68" s="878">
        <v>13492516</v>
      </c>
      <c r="F68" s="878">
        <v>6000000</v>
      </c>
      <c r="G68" s="878">
        <v>0</v>
      </c>
      <c r="H68" s="878">
        <v>0</v>
      </c>
      <c r="I68" s="879" t="str">
        <f>IF(G68=0," ",IF(G68&gt;0,ROUND(H68/G68*100,1)))</f>
        <v xml:space="preserve"> </v>
      </c>
    </row>
    <row r="69" spans="2:9" ht="30" x14ac:dyDescent="0.2">
      <c r="B69" s="877" t="s">
        <v>1004</v>
      </c>
      <c r="C69" s="878">
        <v>58926285.609999999</v>
      </c>
      <c r="D69" s="878">
        <v>73785639.780000001</v>
      </c>
      <c r="E69" s="878">
        <v>173607035.16</v>
      </c>
      <c r="F69" s="878">
        <v>200882811.41999996</v>
      </c>
      <c r="G69" s="878">
        <v>200700000</v>
      </c>
      <c r="H69" s="878">
        <v>255200000</v>
      </c>
      <c r="I69" s="879">
        <f>IF(G69=0," ",IF(G69&gt;0,ROUND(H69/G69*100,1)))</f>
        <v>127.2</v>
      </c>
    </row>
    <row r="70" spans="2:9" ht="45" x14ac:dyDescent="0.2">
      <c r="B70" s="891" t="s">
        <v>1005</v>
      </c>
      <c r="C70" s="878">
        <v>166324792</v>
      </c>
      <c r="D70" s="878">
        <v>247235424</v>
      </c>
      <c r="E70" s="878">
        <v>0</v>
      </c>
      <c r="F70" s="878">
        <v>1988116866</v>
      </c>
      <c r="G70" s="878">
        <v>2000000000</v>
      </c>
      <c r="H70" s="878">
        <v>0</v>
      </c>
      <c r="I70" s="879">
        <f t="shared" si="0"/>
        <v>0</v>
      </c>
    </row>
    <row r="71" spans="2:9" ht="15" x14ac:dyDescent="0.2">
      <c r="B71" s="892" t="s">
        <v>1006</v>
      </c>
      <c r="C71" s="878">
        <v>9150000000</v>
      </c>
      <c r="D71" s="878">
        <v>29292720078</v>
      </c>
      <c r="E71" s="878">
        <v>0</v>
      </c>
      <c r="F71" s="878">
        <v>0</v>
      </c>
      <c r="G71" s="878">
        <v>0</v>
      </c>
      <c r="H71" s="878">
        <v>0</v>
      </c>
      <c r="I71" s="879" t="str">
        <f t="shared" si="0"/>
        <v xml:space="preserve"> </v>
      </c>
    </row>
    <row r="72" spans="2:9" ht="15" x14ac:dyDescent="0.2">
      <c r="B72" s="892" t="s">
        <v>1007</v>
      </c>
      <c r="C72" s="878">
        <v>10000000000</v>
      </c>
      <c r="D72" s="878">
        <v>19650160629</v>
      </c>
      <c r="E72" s="878">
        <v>0</v>
      </c>
      <c r="F72" s="878">
        <v>0</v>
      </c>
      <c r="G72" s="878">
        <v>0</v>
      </c>
      <c r="H72" s="878">
        <v>0</v>
      </c>
      <c r="I72" s="879" t="str">
        <f t="shared" si="0"/>
        <v xml:space="preserve"> </v>
      </c>
    </row>
    <row r="73" spans="2:9" ht="15" x14ac:dyDescent="0.2">
      <c r="B73" s="892" t="s">
        <v>1008</v>
      </c>
      <c r="C73" s="878">
        <v>0</v>
      </c>
      <c r="D73" s="878">
        <v>0</v>
      </c>
      <c r="E73" s="878">
        <v>0</v>
      </c>
      <c r="F73" s="878">
        <v>63249504108</v>
      </c>
      <c r="G73" s="878">
        <v>10000000000</v>
      </c>
      <c r="H73" s="878">
        <v>0</v>
      </c>
      <c r="I73" s="879">
        <f t="shared" ref="I73:I88" si="6">IF(G73=0," ",IF(G73&gt;0,ROUND(H73/G73*100,1)))</f>
        <v>0</v>
      </c>
    </row>
    <row r="74" spans="2:9" ht="15" x14ac:dyDescent="0.2">
      <c r="B74" s="892" t="s">
        <v>1009</v>
      </c>
      <c r="C74" s="878">
        <v>0</v>
      </c>
      <c r="D74" s="878">
        <v>30000000</v>
      </c>
      <c r="E74" s="878">
        <v>0</v>
      </c>
      <c r="F74" s="878">
        <v>0</v>
      </c>
      <c r="G74" s="878">
        <v>0</v>
      </c>
      <c r="H74" s="878">
        <v>0</v>
      </c>
      <c r="I74" s="879" t="str">
        <f t="shared" si="6"/>
        <v xml:space="preserve"> </v>
      </c>
    </row>
    <row r="75" spans="2:9" ht="14.25" x14ac:dyDescent="0.2">
      <c r="B75" s="874" t="s">
        <v>639</v>
      </c>
      <c r="C75" s="883">
        <f t="shared" ref="C75:H75" si="7">+SUM(C76:C78)</f>
        <v>53917042086.629997</v>
      </c>
      <c r="D75" s="883">
        <f t="shared" si="7"/>
        <v>58547083008.5</v>
      </c>
      <c r="E75" s="883">
        <f t="shared" si="7"/>
        <v>56751816131.429993</v>
      </c>
      <c r="F75" s="883">
        <f t="shared" si="7"/>
        <v>58543817540.600006</v>
      </c>
      <c r="G75" s="883">
        <f t="shared" ref="G75" si="8">+SUM(G76:G78)</f>
        <v>60300000000</v>
      </c>
      <c r="H75" s="883">
        <f t="shared" si="7"/>
        <v>65300000000</v>
      </c>
      <c r="I75" s="884">
        <f t="shared" si="6"/>
        <v>108.3</v>
      </c>
    </row>
    <row r="76" spans="2:9" ht="30" x14ac:dyDescent="0.25">
      <c r="B76" s="893" t="s">
        <v>1010</v>
      </c>
      <c r="C76" s="894">
        <v>53607099652.279999</v>
      </c>
      <c r="D76" s="894">
        <v>58547083008.5</v>
      </c>
      <c r="E76" s="894">
        <v>56751816131.429993</v>
      </c>
      <c r="F76" s="894">
        <v>58543817540.600006</v>
      </c>
      <c r="G76" s="878">
        <v>60000000000</v>
      </c>
      <c r="H76" s="878">
        <v>65000000000</v>
      </c>
      <c r="I76" s="895">
        <f t="shared" si="6"/>
        <v>108.3</v>
      </c>
    </row>
    <row r="77" spans="2:9" ht="30" x14ac:dyDescent="0.25">
      <c r="B77" s="893" t="s">
        <v>1011</v>
      </c>
      <c r="C77" s="894">
        <v>309942434.35000002</v>
      </c>
      <c r="D77" s="894">
        <v>0</v>
      </c>
      <c r="E77" s="894">
        <v>0</v>
      </c>
      <c r="F77" s="894">
        <v>0</v>
      </c>
      <c r="G77" s="878">
        <v>0</v>
      </c>
      <c r="H77" s="878">
        <v>0</v>
      </c>
      <c r="I77" s="895" t="str">
        <f t="shared" si="6"/>
        <v xml:space="preserve"> </v>
      </c>
    </row>
    <row r="78" spans="2:9" ht="30" x14ac:dyDescent="0.2">
      <c r="B78" s="896" t="s">
        <v>1012</v>
      </c>
      <c r="C78" s="867">
        <v>0</v>
      </c>
      <c r="D78" s="867">
        <v>0</v>
      </c>
      <c r="E78" s="867">
        <v>0</v>
      </c>
      <c r="F78" s="867">
        <v>0</v>
      </c>
      <c r="G78" s="878">
        <v>300000000</v>
      </c>
      <c r="H78" s="878">
        <v>300000000</v>
      </c>
      <c r="I78" s="895">
        <f t="shared" si="6"/>
        <v>100</v>
      </c>
    </row>
    <row r="79" spans="2:9" ht="42.75" x14ac:dyDescent="0.2">
      <c r="B79" s="874" t="s">
        <v>640</v>
      </c>
      <c r="C79" s="864">
        <f t="shared" ref="C79" si="9">+SUM(C80:C83)</f>
        <v>3946624499</v>
      </c>
      <c r="D79" s="864">
        <f>+SUM(D80:D83)</f>
        <v>1312233093.3299999</v>
      </c>
      <c r="E79" s="864">
        <f>+SUM(E80:E83)</f>
        <v>79794514.950000003</v>
      </c>
      <c r="F79" s="864">
        <f>+SUM(F80:F83)</f>
        <v>420148773.26000005</v>
      </c>
      <c r="G79" s="883">
        <f>+SUM(G80:G83)</f>
        <v>55000000</v>
      </c>
      <c r="H79" s="883">
        <f>+SUM(H80:H83)</f>
        <v>55000000</v>
      </c>
      <c r="I79" s="884">
        <f t="shared" si="6"/>
        <v>100</v>
      </c>
    </row>
    <row r="80" spans="2:9" ht="30" x14ac:dyDescent="0.2">
      <c r="B80" s="877" t="s">
        <v>1013</v>
      </c>
      <c r="C80" s="894">
        <v>429987361</v>
      </c>
      <c r="D80" s="894">
        <v>63836176.969999999</v>
      </c>
      <c r="E80" s="894">
        <v>23975836.219999999</v>
      </c>
      <c r="F80" s="894">
        <v>0</v>
      </c>
      <c r="G80" s="894">
        <v>0</v>
      </c>
      <c r="H80" s="894">
        <v>0</v>
      </c>
      <c r="I80" s="895" t="str">
        <f t="shared" si="6"/>
        <v xml:space="preserve"> </v>
      </c>
    </row>
    <row r="81" spans="2:9" ht="30" x14ac:dyDescent="0.25">
      <c r="B81" s="893" t="s">
        <v>1014</v>
      </c>
      <c r="C81" s="894">
        <v>3516637138</v>
      </c>
      <c r="D81" s="894">
        <v>1204354210.0599999</v>
      </c>
      <c r="E81" s="894">
        <v>0</v>
      </c>
      <c r="F81" s="894">
        <v>0</v>
      </c>
      <c r="G81" s="894">
        <v>0</v>
      </c>
      <c r="H81" s="894">
        <v>0</v>
      </c>
      <c r="I81" s="895" t="str">
        <f t="shared" si="6"/>
        <v xml:space="preserve"> </v>
      </c>
    </row>
    <row r="82" spans="2:9" ht="30" x14ac:dyDescent="0.25">
      <c r="B82" s="893" t="s">
        <v>1015</v>
      </c>
      <c r="C82" s="894">
        <v>0</v>
      </c>
      <c r="D82" s="894">
        <v>0</v>
      </c>
      <c r="E82" s="894">
        <v>0</v>
      </c>
      <c r="F82" s="894">
        <v>375627880.00000006</v>
      </c>
      <c r="G82" s="894">
        <v>55000000</v>
      </c>
      <c r="H82" s="894">
        <v>0</v>
      </c>
      <c r="I82" s="895">
        <f t="shared" si="6"/>
        <v>0</v>
      </c>
    </row>
    <row r="83" spans="2:9" ht="30" x14ac:dyDescent="0.25">
      <c r="B83" s="893" t="s">
        <v>1016</v>
      </c>
      <c r="C83" s="894">
        <v>0</v>
      </c>
      <c r="D83" s="894">
        <v>44042706.299999997</v>
      </c>
      <c r="E83" s="894">
        <v>55818678.730000004</v>
      </c>
      <c r="F83" s="894">
        <v>44520893.259999998</v>
      </c>
      <c r="G83" s="894">
        <v>0</v>
      </c>
      <c r="H83" s="894">
        <v>55000000</v>
      </c>
      <c r="I83" s="895" t="str">
        <f t="shared" si="6"/>
        <v xml:space="preserve"> </v>
      </c>
    </row>
    <row r="84" spans="2:9" ht="42.75" x14ac:dyDescent="0.2">
      <c r="B84" s="897" t="s">
        <v>641</v>
      </c>
      <c r="C84" s="872">
        <v>0</v>
      </c>
      <c r="D84" s="872">
        <v>0</v>
      </c>
      <c r="E84" s="872">
        <v>0</v>
      </c>
      <c r="F84" s="872">
        <v>0</v>
      </c>
      <c r="G84" s="872">
        <v>0</v>
      </c>
      <c r="H84" s="872">
        <v>10000000000</v>
      </c>
      <c r="I84" s="873"/>
    </row>
    <row r="85" spans="2:9" ht="42.75" x14ac:dyDescent="0.2">
      <c r="B85" s="869" t="s">
        <v>642</v>
      </c>
      <c r="C85" s="872">
        <v>0</v>
      </c>
      <c r="D85" s="872">
        <v>0</v>
      </c>
      <c r="E85" s="872">
        <v>0</v>
      </c>
      <c r="F85" s="872">
        <v>0</v>
      </c>
      <c r="G85" s="872">
        <v>0</v>
      </c>
      <c r="H85" s="872">
        <v>0</v>
      </c>
      <c r="I85" s="873" t="str">
        <f t="shared" si="6"/>
        <v xml:space="preserve"> </v>
      </c>
    </row>
    <row r="86" spans="2:9" ht="15.75" thickBot="1" x14ac:dyDescent="0.25">
      <c r="B86" s="750"/>
      <c r="C86" s="751"/>
      <c r="D86" s="751"/>
      <c r="E86" s="751"/>
      <c r="F86" s="751"/>
      <c r="G86" s="751"/>
      <c r="H86" s="751"/>
      <c r="I86" s="752" t="str">
        <f t="shared" si="6"/>
        <v xml:space="preserve"> </v>
      </c>
    </row>
    <row r="87" spans="2:9" ht="15.75" thickTop="1" thickBot="1" x14ac:dyDescent="0.25">
      <c r="B87" s="753" t="s">
        <v>681</v>
      </c>
      <c r="C87" s="754">
        <f>+C8+C9+C10+C11+C12+C22+C40+C41+C42+C43+C48+C75+C79+C51</f>
        <v>339965746433.84003</v>
      </c>
      <c r="D87" s="754">
        <f>+D8+D9+D10+D11+D12+D22+D40+D41+D42+D43+D48+D75+D79+D51</f>
        <v>287592085429.95996</v>
      </c>
      <c r="E87" s="754">
        <f>+E8+E9+E10+E11+E12+E22+E40+E41+E42+E43+E48+E75+E79+E51</f>
        <v>270349423837.31</v>
      </c>
      <c r="F87" s="754">
        <f>+F8+F9+F10+F11+F12+F22+F40+F41+F42+F43+F48+F75+F79+F51</f>
        <v>306937850168.93005</v>
      </c>
      <c r="G87" s="754">
        <f>+G8+G9+G10+G11+G12+G22+G40+G41+G42+G43+G48+G75+G79+G51</f>
        <v>303618679558</v>
      </c>
      <c r="H87" s="913">
        <f>+H8+H9+H10+H11+H12+H22+H40+H41+H42+H43+H48+H75+H79+H51+H84+H85</f>
        <v>269019448912</v>
      </c>
      <c r="I87" s="755">
        <f>IF(G87=0," ",IF(G87&gt;0,ROUND(H87/G87*100,1)))</f>
        <v>88.6</v>
      </c>
    </row>
    <row r="88" spans="2:9" ht="15" x14ac:dyDescent="0.25">
      <c r="B88" s="756" t="s">
        <v>948</v>
      </c>
      <c r="C88" s="757"/>
      <c r="D88" s="757"/>
      <c r="E88" s="757"/>
      <c r="F88" s="757"/>
      <c r="G88" s="757"/>
      <c r="H88" s="757"/>
      <c r="I88" s="757" t="str">
        <f t="shared" si="6"/>
        <v xml:space="preserve"> </v>
      </c>
    </row>
    <row r="92" spans="2:9" x14ac:dyDescent="0.2">
      <c r="H92" s="907"/>
    </row>
  </sheetData>
  <mergeCells count="9">
    <mergeCell ref="B3:I3"/>
    <mergeCell ref="G6:G7"/>
    <mergeCell ref="H6:H7"/>
    <mergeCell ref="I6:I7"/>
    <mergeCell ref="B6:B7"/>
    <mergeCell ref="C6:C7"/>
    <mergeCell ref="D6:D7"/>
    <mergeCell ref="E6:E7"/>
    <mergeCell ref="F6:F7"/>
  </mergeCells>
  <conditionalFormatting sqref="J14:IS14">
    <cfRule type="cellIs" dxfId="0" priority="1" stopIfTrue="1" operator="notEqual">
      <formula>#REF!</formula>
    </cfRule>
  </conditionalFormatting>
  <printOptions horizontalCentered="1"/>
  <pageMargins left="0.55118110236220474" right="0.27559055118110237" top="0.70866141732283472" bottom="0.51181102362204722" header="0.39370078740157483" footer="0.27559055118110237"/>
  <pageSetup paperSize="9" scale="52" fitToHeight="0" orientation="portrait" useFirstPageNumber="1" r:id="rId1"/>
  <headerFooter alignWithMargins="0">
    <oddHeader>&amp;L&amp;"Times New Roman,Obyčejné"STÁTNÍ ROZPOČET  2025&amp;R&amp;"Times New Roman,Obyčejné"Tabulka č. 9
strana &amp;P</oddHeader>
  </headerFooter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68"/>
  <sheetViews>
    <sheetView zoomScale="75" zoomScaleNormal="75" workbookViewId="0">
      <pane xSplit="1" ySplit="11" topLeftCell="B12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6.7109375" defaultRowHeight="15.75" x14ac:dyDescent="0.25"/>
  <cols>
    <col min="1" max="1" width="57.7109375" style="23" customWidth="1"/>
    <col min="2" max="2" width="20.140625" style="21" customWidth="1"/>
    <col min="3" max="3" width="16.28515625" style="21" customWidth="1"/>
    <col min="4" max="4" width="16.5703125" style="21" customWidth="1"/>
    <col min="5" max="5" width="9.140625" style="21" customWidth="1"/>
    <col min="6" max="6" width="20.5703125" style="21" customWidth="1"/>
    <col min="7" max="7" width="16.140625" style="21" customWidth="1"/>
    <col min="8" max="8" width="16" style="21" customWidth="1"/>
    <col min="9" max="9" width="17.5703125" style="21" customWidth="1"/>
    <col min="10" max="10" width="8.5703125" style="21" customWidth="1"/>
    <col min="11" max="11" width="17.140625" style="21" customWidth="1"/>
    <col min="12" max="12" width="8.7109375" style="21" customWidth="1"/>
    <col min="13" max="13" width="16" style="21" customWidth="1"/>
    <col min="14" max="14" width="8.5703125" style="21" customWidth="1"/>
    <col min="15" max="15" width="16" style="21" customWidth="1"/>
    <col min="16" max="16" width="8" style="21" customWidth="1"/>
    <col min="17" max="17" width="15.5703125" style="21" customWidth="1"/>
    <col min="18" max="18" width="8.5703125" style="21" customWidth="1"/>
    <col min="19" max="19" width="6.7109375" style="21"/>
    <col min="20" max="20" width="16.5703125" style="21" customWidth="1"/>
    <col min="21" max="21" width="6.140625" style="21" customWidth="1"/>
    <col min="22" max="256" width="6.7109375" style="21"/>
    <col min="257" max="257" width="57.7109375" style="21" customWidth="1"/>
    <col min="258" max="258" width="20.140625" style="21" customWidth="1"/>
    <col min="259" max="259" width="16.28515625" style="21" customWidth="1"/>
    <col min="260" max="260" width="16.5703125" style="21" bestFit="1" customWidth="1"/>
    <col min="261" max="261" width="9.140625" style="21" customWidth="1"/>
    <col min="262" max="262" width="20.5703125" style="21" customWidth="1"/>
    <col min="263" max="263" width="16.140625" style="21" customWidth="1"/>
    <col min="264" max="264" width="16" style="21" customWidth="1"/>
    <col min="265" max="265" width="16.5703125" style="21" bestFit="1" customWidth="1"/>
    <col min="266" max="266" width="8.5703125" style="21" customWidth="1"/>
    <col min="267" max="267" width="16.140625" style="21" customWidth="1"/>
    <col min="268" max="268" width="8.42578125" style="21" customWidth="1"/>
    <col min="269" max="269" width="15" style="21" customWidth="1"/>
    <col min="270" max="270" width="8.5703125" style="21" customWidth="1"/>
    <col min="271" max="271" width="16" style="21" customWidth="1"/>
    <col min="272" max="272" width="8" style="21" customWidth="1"/>
    <col min="273" max="273" width="15.5703125" style="21" customWidth="1"/>
    <col min="274" max="274" width="8.5703125" style="21" customWidth="1"/>
    <col min="275" max="275" width="6.7109375" style="21"/>
    <col min="276" max="276" width="16.5703125" style="21" customWidth="1"/>
    <col min="277" max="277" width="6.140625" style="21" customWidth="1"/>
    <col min="278" max="512" width="6.7109375" style="21"/>
    <col min="513" max="513" width="57.7109375" style="21" customWidth="1"/>
    <col min="514" max="514" width="20.140625" style="21" customWidth="1"/>
    <col min="515" max="515" width="16.28515625" style="21" customWidth="1"/>
    <col min="516" max="516" width="16.5703125" style="21" bestFit="1" customWidth="1"/>
    <col min="517" max="517" width="9.140625" style="21" customWidth="1"/>
    <col min="518" max="518" width="20.5703125" style="21" customWidth="1"/>
    <col min="519" max="519" width="16.140625" style="21" customWidth="1"/>
    <col min="520" max="520" width="16" style="21" customWidth="1"/>
    <col min="521" max="521" width="16.5703125" style="21" bestFit="1" customWidth="1"/>
    <col min="522" max="522" width="8.5703125" style="21" customWidth="1"/>
    <col min="523" max="523" width="16.140625" style="21" customWidth="1"/>
    <col min="524" max="524" width="8.42578125" style="21" customWidth="1"/>
    <col min="525" max="525" width="15" style="21" customWidth="1"/>
    <col min="526" max="526" width="8.5703125" style="21" customWidth="1"/>
    <col min="527" max="527" width="16" style="21" customWidth="1"/>
    <col min="528" max="528" width="8" style="21" customWidth="1"/>
    <col min="529" max="529" width="15.5703125" style="21" customWidth="1"/>
    <col min="530" max="530" width="8.5703125" style="21" customWidth="1"/>
    <col min="531" max="531" width="6.7109375" style="21"/>
    <col min="532" max="532" width="16.5703125" style="21" customWidth="1"/>
    <col min="533" max="533" width="6.140625" style="21" customWidth="1"/>
    <col min="534" max="768" width="6.7109375" style="21"/>
    <col min="769" max="769" width="57.7109375" style="21" customWidth="1"/>
    <col min="770" max="770" width="20.140625" style="21" customWidth="1"/>
    <col min="771" max="771" width="16.28515625" style="21" customWidth="1"/>
    <col min="772" max="772" width="16.5703125" style="21" bestFit="1" customWidth="1"/>
    <col min="773" max="773" width="9.140625" style="21" customWidth="1"/>
    <col min="774" max="774" width="20.5703125" style="21" customWidth="1"/>
    <col min="775" max="775" width="16.140625" style="21" customWidth="1"/>
    <col min="776" max="776" width="16" style="21" customWidth="1"/>
    <col min="777" max="777" width="16.5703125" style="21" bestFit="1" customWidth="1"/>
    <col min="778" max="778" width="8.5703125" style="21" customWidth="1"/>
    <col min="779" max="779" width="16.140625" style="21" customWidth="1"/>
    <col min="780" max="780" width="8.42578125" style="21" customWidth="1"/>
    <col min="781" max="781" width="15" style="21" customWidth="1"/>
    <col min="782" max="782" width="8.5703125" style="21" customWidth="1"/>
    <col min="783" max="783" width="16" style="21" customWidth="1"/>
    <col min="784" max="784" width="8" style="21" customWidth="1"/>
    <col min="785" max="785" width="15.5703125" style="21" customWidth="1"/>
    <col min="786" max="786" width="8.5703125" style="21" customWidth="1"/>
    <col min="787" max="787" width="6.7109375" style="21"/>
    <col min="788" max="788" width="16.5703125" style="21" customWidth="1"/>
    <col min="789" max="789" width="6.140625" style="21" customWidth="1"/>
    <col min="790" max="1024" width="6.7109375" style="21"/>
    <col min="1025" max="1025" width="57.7109375" style="21" customWidth="1"/>
    <col min="1026" max="1026" width="20.140625" style="21" customWidth="1"/>
    <col min="1027" max="1027" width="16.28515625" style="21" customWidth="1"/>
    <col min="1028" max="1028" width="16.5703125" style="21" bestFit="1" customWidth="1"/>
    <col min="1029" max="1029" width="9.140625" style="21" customWidth="1"/>
    <col min="1030" max="1030" width="20.5703125" style="21" customWidth="1"/>
    <col min="1031" max="1031" width="16.140625" style="21" customWidth="1"/>
    <col min="1032" max="1032" width="16" style="21" customWidth="1"/>
    <col min="1033" max="1033" width="16.5703125" style="21" bestFit="1" customWidth="1"/>
    <col min="1034" max="1034" width="8.5703125" style="21" customWidth="1"/>
    <col min="1035" max="1035" width="16.140625" style="21" customWidth="1"/>
    <col min="1036" max="1036" width="8.42578125" style="21" customWidth="1"/>
    <col min="1037" max="1037" width="15" style="21" customWidth="1"/>
    <col min="1038" max="1038" width="8.5703125" style="21" customWidth="1"/>
    <col min="1039" max="1039" width="16" style="21" customWidth="1"/>
    <col min="1040" max="1040" width="8" style="21" customWidth="1"/>
    <col min="1041" max="1041" width="15.5703125" style="21" customWidth="1"/>
    <col min="1042" max="1042" width="8.5703125" style="21" customWidth="1"/>
    <col min="1043" max="1043" width="6.7109375" style="21"/>
    <col min="1044" max="1044" width="16.5703125" style="21" customWidth="1"/>
    <col min="1045" max="1045" width="6.140625" style="21" customWidth="1"/>
    <col min="1046" max="1280" width="6.7109375" style="21"/>
    <col min="1281" max="1281" width="57.7109375" style="21" customWidth="1"/>
    <col min="1282" max="1282" width="20.140625" style="21" customWidth="1"/>
    <col min="1283" max="1283" width="16.28515625" style="21" customWidth="1"/>
    <col min="1284" max="1284" width="16.5703125" style="21" bestFit="1" customWidth="1"/>
    <col min="1285" max="1285" width="9.140625" style="21" customWidth="1"/>
    <col min="1286" max="1286" width="20.5703125" style="21" customWidth="1"/>
    <col min="1287" max="1287" width="16.140625" style="21" customWidth="1"/>
    <col min="1288" max="1288" width="16" style="21" customWidth="1"/>
    <col min="1289" max="1289" width="16.5703125" style="21" bestFit="1" customWidth="1"/>
    <col min="1290" max="1290" width="8.5703125" style="21" customWidth="1"/>
    <col min="1291" max="1291" width="16.140625" style="21" customWidth="1"/>
    <col min="1292" max="1292" width="8.42578125" style="21" customWidth="1"/>
    <col min="1293" max="1293" width="15" style="21" customWidth="1"/>
    <col min="1294" max="1294" width="8.5703125" style="21" customWidth="1"/>
    <col min="1295" max="1295" width="16" style="21" customWidth="1"/>
    <col min="1296" max="1296" width="8" style="21" customWidth="1"/>
    <col min="1297" max="1297" width="15.5703125" style="21" customWidth="1"/>
    <col min="1298" max="1298" width="8.5703125" style="21" customWidth="1"/>
    <col min="1299" max="1299" width="6.7109375" style="21"/>
    <col min="1300" max="1300" width="16.5703125" style="21" customWidth="1"/>
    <col min="1301" max="1301" width="6.140625" style="21" customWidth="1"/>
    <col min="1302" max="1536" width="6.7109375" style="21"/>
    <col min="1537" max="1537" width="57.7109375" style="21" customWidth="1"/>
    <col min="1538" max="1538" width="20.140625" style="21" customWidth="1"/>
    <col min="1539" max="1539" width="16.28515625" style="21" customWidth="1"/>
    <col min="1540" max="1540" width="16.5703125" style="21" bestFit="1" customWidth="1"/>
    <col min="1541" max="1541" width="9.140625" style="21" customWidth="1"/>
    <col min="1542" max="1542" width="20.5703125" style="21" customWidth="1"/>
    <col min="1543" max="1543" width="16.140625" style="21" customWidth="1"/>
    <col min="1544" max="1544" width="16" style="21" customWidth="1"/>
    <col min="1545" max="1545" width="16.5703125" style="21" bestFit="1" customWidth="1"/>
    <col min="1546" max="1546" width="8.5703125" style="21" customWidth="1"/>
    <col min="1547" max="1547" width="16.140625" style="21" customWidth="1"/>
    <col min="1548" max="1548" width="8.42578125" style="21" customWidth="1"/>
    <col min="1549" max="1549" width="15" style="21" customWidth="1"/>
    <col min="1550" max="1550" width="8.5703125" style="21" customWidth="1"/>
    <col min="1551" max="1551" width="16" style="21" customWidth="1"/>
    <col min="1552" max="1552" width="8" style="21" customWidth="1"/>
    <col min="1553" max="1553" width="15.5703125" style="21" customWidth="1"/>
    <col min="1554" max="1554" width="8.5703125" style="21" customWidth="1"/>
    <col min="1555" max="1555" width="6.7109375" style="21"/>
    <col min="1556" max="1556" width="16.5703125" style="21" customWidth="1"/>
    <col min="1557" max="1557" width="6.140625" style="21" customWidth="1"/>
    <col min="1558" max="1792" width="6.7109375" style="21"/>
    <col min="1793" max="1793" width="57.7109375" style="21" customWidth="1"/>
    <col min="1794" max="1794" width="20.140625" style="21" customWidth="1"/>
    <col min="1795" max="1795" width="16.28515625" style="21" customWidth="1"/>
    <col min="1796" max="1796" width="16.5703125" style="21" bestFit="1" customWidth="1"/>
    <col min="1797" max="1797" width="9.140625" style="21" customWidth="1"/>
    <col min="1798" max="1798" width="20.5703125" style="21" customWidth="1"/>
    <col min="1799" max="1799" width="16.140625" style="21" customWidth="1"/>
    <col min="1800" max="1800" width="16" style="21" customWidth="1"/>
    <col min="1801" max="1801" width="16.5703125" style="21" bestFit="1" customWidth="1"/>
    <col min="1802" max="1802" width="8.5703125" style="21" customWidth="1"/>
    <col min="1803" max="1803" width="16.140625" style="21" customWidth="1"/>
    <col min="1804" max="1804" width="8.42578125" style="21" customWidth="1"/>
    <col min="1805" max="1805" width="15" style="21" customWidth="1"/>
    <col min="1806" max="1806" width="8.5703125" style="21" customWidth="1"/>
    <col min="1807" max="1807" width="16" style="21" customWidth="1"/>
    <col min="1808" max="1808" width="8" style="21" customWidth="1"/>
    <col min="1809" max="1809" width="15.5703125" style="21" customWidth="1"/>
    <col min="1810" max="1810" width="8.5703125" style="21" customWidth="1"/>
    <col min="1811" max="1811" width="6.7109375" style="21"/>
    <col min="1812" max="1812" width="16.5703125" style="21" customWidth="1"/>
    <col min="1813" max="1813" width="6.140625" style="21" customWidth="1"/>
    <col min="1814" max="2048" width="6.7109375" style="21"/>
    <col min="2049" max="2049" width="57.7109375" style="21" customWidth="1"/>
    <col min="2050" max="2050" width="20.140625" style="21" customWidth="1"/>
    <col min="2051" max="2051" width="16.28515625" style="21" customWidth="1"/>
    <col min="2052" max="2052" width="16.5703125" style="21" bestFit="1" customWidth="1"/>
    <col min="2053" max="2053" width="9.140625" style="21" customWidth="1"/>
    <col min="2054" max="2054" width="20.5703125" style="21" customWidth="1"/>
    <col min="2055" max="2055" width="16.140625" style="21" customWidth="1"/>
    <col min="2056" max="2056" width="16" style="21" customWidth="1"/>
    <col min="2057" max="2057" width="16.5703125" style="21" bestFit="1" customWidth="1"/>
    <col min="2058" max="2058" width="8.5703125" style="21" customWidth="1"/>
    <col min="2059" max="2059" width="16.140625" style="21" customWidth="1"/>
    <col min="2060" max="2060" width="8.42578125" style="21" customWidth="1"/>
    <col min="2061" max="2061" width="15" style="21" customWidth="1"/>
    <col min="2062" max="2062" width="8.5703125" style="21" customWidth="1"/>
    <col min="2063" max="2063" width="16" style="21" customWidth="1"/>
    <col min="2064" max="2064" width="8" style="21" customWidth="1"/>
    <col min="2065" max="2065" width="15.5703125" style="21" customWidth="1"/>
    <col min="2066" max="2066" width="8.5703125" style="21" customWidth="1"/>
    <col min="2067" max="2067" width="6.7109375" style="21"/>
    <col min="2068" max="2068" width="16.5703125" style="21" customWidth="1"/>
    <col min="2069" max="2069" width="6.140625" style="21" customWidth="1"/>
    <col min="2070" max="2304" width="6.7109375" style="21"/>
    <col min="2305" max="2305" width="57.7109375" style="21" customWidth="1"/>
    <col min="2306" max="2306" width="20.140625" style="21" customWidth="1"/>
    <col min="2307" max="2307" width="16.28515625" style="21" customWidth="1"/>
    <col min="2308" max="2308" width="16.5703125" style="21" bestFit="1" customWidth="1"/>
    <col min="2309" max="2309" width="9.140625" style="21" customWidth="1"/>
    <col min="2310" max="2310" width="20.5703125" style="21" customWidth="1"/>
    <col min="2311" max="2311" width="16.140625" style="21" customWidth="1"/>
    <col min="2312" max="2312" width="16" style="21" customWidth="1"/>
    <col min="2313" max="2313" width="16.5703125" style="21" bestFit="1" customWidth="1"/>
    <col min="2314" max="2314" width="8.5703125" style="21" customWidth="1"/>
    <col min="2315" max="2315" width="16.140625" style="21" customWidth="1"/>
    <col min="2316" max="2316" width="8.42578125" style="21" customWidth="1"/>
    <col min="2317" max="2317" width="15" style="21" customWidth="1"/>
    <col min="2318" max="2318" width="8.5703125" style="21" customWidth="1"/>
    <col min="2319" max="2319" width="16" style="21" customWidth="1"/>
    <col min="2320" max="2320" width="8" style="21" customWidth="1"/>
    <col min="2321" max="2321" width="15.5703125" style="21" customWidth="1"/>
    <col min="2322" max="2322" width="8.5703125" style="21" customWidth="1"/>
    <col min="2323" max="2323" width="6.7109375" style="21"/>
    <col min="2324" max="2324" width="16.5703125" style="21" customWidth="1"/>
    <col min="2325" max="2325" width="6.140625" style="21" customWidth="1"/>
    <col min="2326" max="2560" width="6.7109375" style="21"/>
    <col min="2561" max="2561" width="57.7109375" style="21" customWidth="1"/>
    <col min="2562" max="2562" width="20.140625" style="21" customWidth="1"/>
    <col min="2563" max="2563" width="16.28515625" style="21" customWidth="1"/>
    <col min="2564" max="2564" width="16.5703125" style="21" bestFit="1" customWidth="1"/>
    <col min="2565" max="2565" width="9.140625" style="21" customWidth="1"/>
    <col min="2566" max="2566" width="20.5703125" style="21" customWidth="1"/>
    <col min="2567" max="2567" width="16.140625" style="21" customWidth="1"/>
    <col min="2568" max="2568" width="16" style="21" customWidth="1"/>
    <col min="2569" max="2569" width="16.5703125" style="21" bestFit="1" customWidth="1"/>
    <col min="2570" max="2570" width="8.5703125" style="21" customWidth="1"/>
    <col min="2571" max="2571" width="16.140625" style="21" customWidth="1"/>
    <col min="2572" max="2572" width="8.42578125" style="21" customWidth="1"/>
    <col min="2573" max="2573" width="15" style="21" customWidth="1"/>
    <col min="2574" max="2574" width="8.5703125" style="21" customWidth="1"/>
    <col min="2575" max="2575" width="16" style="21" customWidth="1"/>
    <col min="2576" max="2576" width="8" style="21" customWidth="1"/>
    <col min="2577" max="2577" width="15.5703125" style="21" customWidth="1"/>
    <col min="2578" max="2578" width="8.5703125" style="21" customWidth="1"/>
    <col min="2579" max="2579" width="6.7109375" style="21"/>
    <col min="2580" max="2580" width="16.5703125" style="21" customWidth="1"/>
    <col min="2581" max="2581" width="6.140625" style="21" customWidth="1"/>
    <col min="2582" max="2816" width="6.7109375" style="21"/>
    <col min="2817" max="2817" width="57.7109375" style="21" customWidth="1"/>
    <col min="2818" max="2818" width="20.140625" style="21" customWidth="1"/>
    <col min="2819" max="2819" width="16.28515625" style="21" customWidth="1"/>
    <col min="2820" max="2820" width="16.5703125" style="21" bestFit="1" customWidth="1"/>
    <col min="2821" max="2821" width="9.140625" style="21" customWidth="1"/>
    <col min="2822" max="2822" width="20.5703125" style="21" customWidth="1"/>
    <col min="2823" max="2823" width="16.140625" style="21" customWidth="1"/>
    <col min="2824" max="2824" width="16" style="21" customWidth="1"/>
    <col min="2825" max="2825" width="16.5703125" style="21" bestFit="1" customWidth="1"/>
    <col min="2826" max="2826" width="8.5703125" style="21" customWidth="1"/>
    <col min="2827" max="2827" width="16.140625" style="21" customWidth="1"/>
    <col min="2828" max="2828" width="8.42578125" style="21" customWidth="1"/>
    <col min="2829" max="2829" width="15" style="21" customWidth="1"/>
    <col min="2830" max="2830" width="8.5703125" style="21" customWidth="1"/>
    <col min="2831" max="2831" width="16" style="21" customWidth="1"/>
    <col min="2832" max="2832" width="8" style="21" customWidth="1"/>
    <col min="2833" max="2833" width="15.5703125" style="21" customWidth="1"/>
    <col min="2834" max="2834" width="8.5703125" style="21" customWidth="1"/>
    <col min="2835" max="2835" width="6.7109375" style="21"/>
    <col min="2836" max="2836" width="16.5703125" style="21" customWidth="1"/>
    <col min="2837" max="2837" width="6.140625" style="21" customWidth="1"/>
    <col min="2838" max="3072" width="6.7109375" style="21"/>
    <col min="3073" max="3073" width="57.7109375" style="21" customWidth="1"/>
    <col min="3074" max="3074" width="20.140625" style="21" customWidth="1"/>
    <col min="3075" max="3075" width="16.28515625" style="21" customWidth="1"/>
    <col min="3076" max="3076" width="16.5703125" style="21" bestFit="1" customWidth="1"/>
    <col min="3077" max="3077" width="9.140625" style="21" customWidth="1"/>
    <col min="3078" max="3078" width="20.5703125" style="21" customWidth="1"/>
    <col min="3079" max="3079" width="16.140625" style="21" customWidth="1"/>
    <col min="3080" max="3080" width="16" style="21" customWidth="1"/>
    <col min="3081" max="3081" width="16.5703125" style="21" bestFit="1" customWidth="1"/>
    <col min="3082" max="3082" width="8.5703125" style="21" customWidth="1"/>
    <col min="3083" max="3083" width="16.140625" style="21" customWidth="1"/>
    <col min="3084" max="3084" width="8.42578125" style="21" customWidth="1"/>
    <col min="3085" max="3085" width="15" style="21" customWidth="1"/>
    <col min="3086" max="3086" width="8.5703125" style="21" customWidth="1"/>
    <col min="3087" max="3087" width="16" style="21" customWidth="1"/>
    <col min="3088" max="3088" width="8" style="21" customWidth="1"/>
    <col min="3089" max="3089" width="15.5703125" style="21" customWidth="1"/>
    <col min="3090" max="3090" width="8.5703125" style="21" customWidth="1"/>
    <col min="3091" max="3091" width="6.7109375" style="21"/>
    <col min="3092" max="3092" width="16.5703125" style="21" customWidth="1"/>
    <col min="3093" max="3093" width="6.140625" style="21" customWidth="1"/>
    <col min="3094" max="3328" width="6.7109375" style="21"/>
    <col min="3329" max="3329" width="57.7109375" style="21" customWidth="1"/>
    <col min="3330" max="3330" width="20.140625" style="21" customWidth="1"/>
    <col min="3331" max="3331" width="16.28515625" style="21" customWidth="1"/>
    <col min="3332" max="3332" width="16.5703125" style="21" bestFit="1" customWidth="1"/>
    <col min="3333" max="3333" width="9.140625" style="21" customWidth="1"/>
    <col min="3334" max="3334" width="20.5703125" style="21" customWidth="1"/>
    <col min="3335" max="3335" width="16.140625" style="21" customWidth="1"/>
    <col min="3336" max="3336" width="16" style="21" customWidth="1"/>
    <col min="3337" max="3337" width="16.5703125" style="21" bestFit="1" customWidth="1"/>
    <col min="3338" max="3338" width="8.5703125" style="21" customWidth="1"/>
    <col min="3339" max="3339" width="16.140625" style="21" customWidth="1"/>
    <col min="3340" max="3340" width="8.42578125" style="21" customWidth="1"/>
    <col min="3341" max="3341" width="15" style="21" customWidth="1"/>
    <col min="3342" max="3342" width="8.5703125" style="21" customWidth="1"/>
    <col min="3343" max="3343" width="16" style="21" customWidth="1"/>
    <col min="3344" max="3344" width="8" style="21" customWidth="1"/>
    <col min="3345" max="3345" width="15.5703125" style="21" customWidth="1"/>
    <col min="3346" max="3346" width="8.5703125" style="21" customWidth="1"/>
    <col min="3347" max="3347" width="6.7109375" style="21"/>
    <col min="3348" max="3348" width="16.5703125" style="21" customWidth="1"/>
    <col min="3349" max="3349" width="6.140625" style="21" customWidth="1"/>
    <col min="3350" max="3584" width="6.7109375" style="21"/>
    <col min="3585" max="3585" width="57.7109375" style="21" customWidth="1"/>
    <col min="3586" max="3586" width="20.140625" style="21" customWidth="1"/>
    <col min="3587" max="3587" width="16.28515625" style="21" customWidth="1"/>
    <col min="3588" max="3588" width="16.5703125" style="21" bestFit="1" customWidth="1"/>
    <col min="3589" max="3589" width="9.140625" style="21" customWidth="1"/>
    <col min="3590" max="3590" width="20.5703125" style="21" customWidth="1"/>
    <col min="3591" max="3591" width="16.140625" style="21" customWidth="1"/>
    <col min="3592" max="3592" width="16" style="21" customWidth="1"/>
    <col min="3593" max="3593" width="16.5703125" style="21" bestFit="1" customWidth="1"/>
    <col min="3594" max="3594" width="8.5703125" style="21" customWidth="1"/>
    <col min="3595" max="3595" width="16.140625" style="21" customWidth="1"/>
    <col min="3596" max="3596" width="8.42578125" style="21" customWidth="1"/>
    <col min="3597" max="3597" width="15" style="21" customWidth="1"/>
    <col min="3598" max="3598" width="8.5703125" style="21" customWidth="1"/>
    <col min="3599" max="3599" width="16" style="21" customWidth="1"/>
    <col min="3600" max="3600" width="8" style="21" customWidth="1"/>
    <col min="3601" max="3601" width="15.5703125" style="21" customWidth="1"/>
    <col min="3602" max="3602" width="8.5703125" style="21" customWidth="1"/>
    <col min="3603" max="3603" width="6.7109375" style="21"/>
    <col min="3604" max="3604" width="16.5703125" style="21" customWidth="1"/>
    <col min="3605" max="3605" width="6.140625" style="21" customWidth="1"/>
    <col min="3606" max="3840" width="6.7109375" style="21"/>
    <col min="3841" max="3841" width="57.7109375" style="21" customWidth="1"/>
    <col min="3842" max="3842" width="20.140625" style="21" customWidth="1"/>
    <col min="3843" max="3843" width="16.28515625" style="21" customWidth="1"/>
    <col min="3844" max="3844" width="16.5703125" style="21" bestFit="1" customWidth="1"/>
    <col min="3845" max="3845" width="9.140625" style="21" customWidth="1"/>
    <col min="3846" max="3846" width="20.5703125" style="21" customWidth="1"/>
    <col min="3847" max="3847" width="16.140625" style="21" customWidth="1"/>
    <col min="3848" max="3848" width="16" style="21" customWidth="1"/>
    <col min="3849" max="3849" width="16.5703125" style="21" bestFit="1" customWidth="1"/>
    <col min="3850" max="3850" width="8.5703125" style="21" customWidth="1"/>
    <col min="3851" max="3851" width="16.140625" style="21" customWidth="1"/>
    <col min="3852" max="3852" width="8.42578125" style="21" customWidth="1"/>
    <col min="3853" max="3853" width="15" style="21" customWidth="1"/>
    <col min="3854" max="3854" width="8.5703125" style="21" customWidth="1"/>
    <col min="3855" max="3855" width="16" style="21" customWidth="1"/>
    <col min="3856" max="3856" width="8" style="21" customWidth="1"/>
    <col min="3857" max="3857" width="15.5703125" style="21" customWidth="1"/>
    <col min="3858" max="3858" width="8.5703125" style="21" customWidth="1"/>
    <col min="3859" max="3859" width="6.7109375" style="21"/>
    <col min="3860" max="3860" width="16.5703125" style="21" customWidth="1"/>
    <col min="3861" max="3861" width="6.140625" style="21" customWidth="1"/>
    <col min="3862" max="4096" width="6.7109375" style="21"/>
    <col min="4097" max="4097" width="57.7109375" style="21" customWidth="1"/>
    <col min="4098" max="4098" width="20.140625" style="21" customWidth="1"/>
    <col min="4099" max="4099" width="16.28515625" style="21" customWidth="1"/>
    <col min="4100" max="4100" width="16.5703125" style="21" bestFit="1" customWidth="1"/>
    <col min="4101" max="4101" width="9.140625" style="21" customWidth="1"/>
    <col min="4102" max="4102" width="20.5703125" style="21" customWidth="1"/>
    <col min="4103" max="4103" width="16.140625" style="21" customWidth="1"/>
    <col min="4104" max="4104" width="16" style="21" customWidth="1"/>
    <col min="4105" max="4105" width="16.5703125" style="21" bestFit="1" customWidth="1"/>
    <col min="4106" max="4106" width="8.5703125" style="21" customWidth="1"/>
    <col min="4107" max="4107" width="16.140625" style="21" customWidth="1"/>
    <col min="4108" max="4108" width="8.42578125" style="21" customWidth="1"/>
    <col min="4109" max="4109" width="15" style="21" customWidth="1"/>
    <col min="4110" max="4110" width="8.5703125" style="21" customWidth="1"/>
    <col min="4111" max="4111" width="16" style="21" customWidth="1"/>
    <col min="4112" max="4112" width="8" style="21" customWidth="1"/>
    <col min="4113" max="4113" width="15.5703125" style="21" customWidth="1"/>
    <col min="4114" max="4114" width="8.5703125" style="21" customWidth="1"/>
    <col min="4115" max="4115" width="6.7109375" style="21"/>
    <col min="4116" max="4116" width="16.5703125" style="21" customWidth="1"/>
    <col min="4117" max="4117" width="6.140625" style="21" customWidth="1"/>
    <col min="4118" max="4352" width="6.7109375" style="21"/>
    <col min="4353" max="4353" width="57.7109375" style="21" customWidth="1"/>
    <col min="4354" max="4354" width="20.140625" style="21" customWidth="1"/>
    <col min="4355" max="4355" width="16.28515625" style="21" customWidth="1"/>
    <col min="4356" max="4356" width="16.5703125" style="21" bestFit="1" customWidth="1"/>
    <col min="4357" max="4357" width="9.140625" style="21" customWidth="1"/>
    <col min="4358" max="4358" width="20.5703125" style="21" customWidth="1"/>
    <col min="4359" max="4359" width="16.140625" style="21" customWidth="1"/>
    <col min="4360" max="4360" width="16" style="21" customWidth="1"/>
    <col min="4361" max="4361" width="16.5703125" style="21" bestFit="1" customWidth="1"/>
    <col min="4362" max="4362" width="8.5703125" style="21" customWidth="1"/>
    <col min="4363" max="4363" width="16.140625" style="21" customWidth="1"/>
    <col min="4364" max="4364" width="8.42578125" style="21" customWidth="1"/>
    <col min="4365" max="4365" width="15" style="21" customWidth="1"/>
    <col min="4366" max="4366" width="8.5703125" style="21" customWidth="1"/>
    <col min="4367" max="4367" width="16" style="21" customWidth="1"/>
    <col min="4368" max="4368" width="8" style="21" customWidth="1"/>
    <col min="4369" max="4369" width="15.5703125" style="21" customWidth="1"/>
    <col min="4370" max="4370" width="8.5703125" style="21" customWidth="1"/>
    <col min="4371" max="4371" width="6.7109375" style="21"/>
    <col min="4372" max="4372" width="16.5703125" style="21" customWidth="1"/>
    <col min="4373" max="4373" width="6.140625" style="21" customWidth="1"/>
    <col min="4374" max="4608" width="6.7109375" style="21"/>
    <col min="4609" max="4609" width="57.7109375" style="21" customWidth="1"/>
    <col min="4610" max="4610" width="20.140625" style="21" customWidth="1"/>
    <col min="4611" max="4611" width="16.28515625" style="21" customWidth="1"/>
    <col min="4612" max="4612" width="16.5703125" style="21" bestFit="1" customWidth="1"/>
    <col min="4613" max="4613" width="9.140625" style="21" customWidth="1"/>
    <col min="4614" max="4614" width="20.5703125" style="21" customWidth="1"/>
    <col min="4615" max="4615" width="16.140625" style="21" customWidth="1"/>
    <col min="4616" max="4616" width="16" style="21" customWidth="1"/>
    <col min="4617" max="4617" width="16.5703125" style="21" bestFit="1" customWidth="1"/>
    <col min="4618" max="4618" width="8.5703125" style="21" customWidth="1"/>
    <col min="4619" max="4619" width="16.140625" style="21" customWidth="1"/>
    <col min="4620" max="4620" width="8.42578125" style="21" customWidth="1"/>
    <col min="4621" max="4621" width="15" style="21" customWidth="1"/>
    <col min="4622" max="4622" width="8.5703125" style="21" customWidth="1"/>
    <col min="4623" max="4623" width="16" style="21" customWidth="1"/>
    <col min="4624" max="4624" width="8" style="21" customWidth="1"/>
    <col min="4625" max="4625" width="15.5703125" style="21" customWidth="1"/>
    <col min="4626" max="4626" width="8.5703125" style="21" customWidth="1"/>
    <col min="4627" max="4627" width="6.7109375" style="21"/>
    <col min="4628" max="4628" width="16.5703125" style="21" customWidth="1"/>
    <col min="4629" max="4629" width="6.140625" style="21" customWidth="1"/>
    <col min="4630" max="4864" width="6.7109375" style="21"/>
    <col min="4865" max="4865" width="57.7109375" style="21" customWidth="1"/>
    <col min="4866" max="4866" width="20.140625" style="21" customWidth="1"/>
    <col min="4867" max="4867" width="16.28515625" style="21" customWidth="1"/>
    <col min="4868" max="4868" width="16.5703125" style="21" bestFit="1" customWidth="1"/>
    <col min="4869" max="4869" width="9.140625" style="21" customWidth="1"/>
    <col min="4870" max="4870" width="20.5703125" style="21" customWidth="1"/>
    <col min="4871" max="4871" width="16.140625" style="21" customWidth="1"/>
    <col min="4872" max="4872" width="16" style="21" customWidth="1"/>
    <col min="4873" max="4873" width="16.5703125" style="21" bestFit="1" customWidth="1"/>
    <col min="4874" max="4874" width="8.5703125" style="21" customWidth="1"/>
    <col min="4875" max="4875" width="16.140625" style="21" customWidth="1"/>
    <col min="4876" max="4876" width="8.42578125" style="21" customWidth="1"/>
    <col min="4877" max="4877" width="15" style="21" customWidth="1"/>
    <col min="4878" max="4878" width="8.5703125" style="21" customWidth="1"/>
    <col min="4879" max="4879" width="16" style="21" customWidth="1"/>
    <col min="4880" max="4880" width="8" style="21" customWidth="1"/>
    <col min="4881" max="4881" width="15.5703125" style="21" customWidth="1"/>
    <col min="4882" max="4882" width="8.5703125" style="21" customWidth="1"/>
    <col min="4883" max="4883" width="6.7109375" style="21"/>
    <col min="4884" max="4884" width="16.5703125" style="21" customWidth="1"/>
    <col min="4885" max="4885" width="6.140625" style="21" customWidth="1"/>
    <col min="4886" max="5120" width="6.7109375" style="21"/>
    <col min="5121" max="5121" width="57.7109375" style="21" customWidth="1"/>
    <col min="5122" max="5122" width="20.140625" style="21" customWidth="1"/>
    <col min="5123" max="5123" width="16.28515625" style="21" customWidth="1"/>
    <col min="5124" max="5124" width="16.5703125" style="21" bestFit="1" customWidth="1"/>
    <col min="5125" max="5125" width="9.140625" style="21" customWidth="1"/>
    <col min="5126" max="5126" width="20.5703125" style="21" customWidth="1"/>
    <col min="5127" max="5127" width="16.140625" style="21" customWidth="1"/>
    <col min="5128" max="5128" width="16" style="21" customWidth="1"/>
    <col min="5129" max="5129" width="16.5703125" style="21" bestFit="1" customWidth="1"/>
    <col min="5130" max="5130" width="8.5703125" style="21" customWidth="1"/>
    <col min="5131" max="5131" width="16.140625" style="21" customWidth="1"/>
    <col min="5132" max="5132" width="8.42578125" style="21" customWidth="1"/>
    <col min="5133" max="5133" width="15" style="21" customWidth="1"/>
    <col min="5134" max="5134" width="8.5703125" style="21" customWidth="1"/>
    <col min="5135" max="5135" width="16" style="21" customWidth="1"/>
    <col min="5136" max="5136" width="8" style="21" customWidth="1"/>
    <col min="5137" max="5137" width="15.5703125" style="21" customWidth="1"/>
    <col min="5138" max="5138" width="8.5703125" style="21" customWidth="1"/>
    <col min="5139" max="5139" width="6.7109375" style="21"/>
    <col min="5140" max="5140" width="16.5703125" style="21" customWidth="1"/>
    <col min="5141" max="5141" width="6.140625" style="21" customWidth="1"/>
    <col min="5142" max="5376" width="6.7109375" style="21"/>
    <col min="5377" max="5377" width="57.7109375" style="21" customWidth="1"/>
    <col min="5378" max="5378" width="20.140625" style="21" customWidth="1"/>
    <col min="5379" max="5379" width="16.28515625" style="21" customWidth="1"/>
    <col min="5380" max="5380" width="16.5703125" style="21" bestFit="1" customWidth="1"/>
    <col min="5381" max="5381" width="9.140625" style="21" customWidth="1"/>
    <col min="5382" max="5382" width="20.5703125" style="21" customWidth="1"/>
    <col min="5383" max="5383" width="16.140625" style="21" customWidth="1"/>
    <col min="5384" max="5384" width="16" style="21" customWidth="1"/>
    <col min="5385" max="5385" width="16.5703125" style="21" bestFit="1" customWidth="1"/>
    <col min="5386" max="5386" width="8.5703125" style="21" customWidth="1"/>
    <col min="5387" max="5387" width="16.140625" style="21" customWidth="1"/>
    <col min="5388" max="5388" width="8.42578125" style="21" customWidth="1"/>
    <col min="5389" max="5389" width="15" style="21" customWidth="1"/>
    <col min="5390" max="5390" width="8.5703125" style="21" customWidth="1"/>
    <col min="5391" max="5391" width="16" style="21" customWidth="1"/>
    <col min="5392" max="5392" width="8" style="21" customWidth="1"/>
    <col min="5393" max="5393" width="15.5703125" style="21" customWidth="1"/>
    <col min="5394" max="5394" width="8.5703125" style="21" customWidth="1"/>
    <col min="5395" max="5395" width="6.7109375" style="21"/>
    <col min="5396" max="5396" width="16.5703125" style="21" customWidth="1"/>
    <col min="5397" max="5397" width="6.140625" style="21" customWidth="1"/>
    <col min="5398" max="5632" width="6.7109375" style="21"/>
    <col min="5633" max="5633" width="57.7109375" style="21" customWidth="1"/>
    <col min="5634" max="5634" width="20.140625" style="21" customWidth="1"/>
    <col min="5635" max="5635" width="16.28515625" style="21" customWidth="1"/>
    <col min="5636" max="5636" width="16.5703125" style="21" bestFit="1" customWidth="1"/>
    <col min="5637" max="5637" width="9.140625" style="21" customWidth="1"/>
    <col min="5638" max="5638" width="20.5703125" style="21" customWidth="1"/>
    <col min="5639" max="5639" width="16.140625" style="21" customWidth="1"/>
    <col min="5640" max="5640" width="16" style="21" customWidth="1"/>
    <col min="5641" max="5641" width="16.5703125" style="21" bestFit="1" customWidth="1"/>
    <col min="5642" max="5642" width="8.5703125" style="21" customWidth="1"/>
    <col min="5643" max="5643" width="16.140625" style="21" customWidth="1"/>
    <col min="5644" max="5644" width="8.42578125" style="21" customWidth="1"/>
    <col min="5645" max="5645" width="15" style="21" customWidth="1"/>
    <col min="5646" max="5646" width="8.5703125" style="21" customWidth="1"/>
    <col min="5647" max="5647" width="16" style="21" customWidth="1"/>
    <col min="5648" max="5648" width="8" style="21" customWidth="1"/>
    <col min="5649" max="5649" width="15.5703125" style="21" customWidth="1"/>
    <col min="5650" max="5650" width="8.5703125" style="21" customWidth="1"/>
    <col min="5651" max="5651" width="6.7109375" style="21"/>
    <col min="5652" max="5652" width="16.5703125" style="21" customWidth="1"/>
    <col min="5653" max="5653" width="6.140625" style="21" customWidth="1"/>
    <col min="5654" max="5888" width="6.7109375" style="21"/>
    <col min="5889" max="5889" width="57.7109375" style="21" customWidth="1"/>
    <col min="5890" max="5890" width="20.140625" style="21" customWidth="1"/>
    <col min="5891" max="5891" width="16.28515625" style="21" customWidth="1"/>
    <col min="5892" max="5892" width="16.5703125" style="21" bestFit="1" customWidth="1"/>
    <col min="5893" max="5893" width="9.140625" style="21" customWidth="1"/>
    <col min="5894" max="5894" width="20.5703125" style="21" customWidth="1"/>
    <col min="5895" max="5895" width="16.140625" style="21" customWidth="1"/>
    <col min="5896" max="5896" width="16" style="21" customWidth="1"/>
    <col min="5897" max="5897" width="16.5703125" style="21" bestFit="1" customWidth="1"/>
    <col min="5898" max="5898" width="8.5703125" style="21" customWidth="1"/>
    <col min="5899" max="5899" width="16.140625" style="21" customWidth="1"/>
    <col min="5900" max="5900" width="8.42578125" style="21" customWidth="1"/>
    <col min="5901" max="5901" width="15" style="21" customWidth="1"/>
    <col min="5902" max="5902" width="8.5703125" style="21" customWidth="1"/>
    <col min="5903" max="5903" width="16" style="21" customWidth="1"/>
    <col min="5904" max="5904" width="8" style="21" customWidth="1"/>
    <col min="5905" max="5905" width="15.5703125" style="21" customWidth="1"/>
    <col min="5906" max="5906" width="8.5703125" style="21" customWidth="1"/>
    <col min="5907" max="5907" width="6.7109375" style="21"/>
    <col min="5908" max="5908" width="16.5703125" style="21" customWidth="1"/>
    <col min="5909" max="5909" width="6.140625" style="21" customWidth="1"/>
    <col min="5910" max="6144" width="6.7109375" style="21"/>
    <col min="6145" max="6145" width="57.7109375" style="21" customWidth="1"/>
    <col min="6146" max="6146" width="20.140625" style="21" customWidth="1"/>
    <col min="6147" max="6147" width="16.28515625" style="21" customWidth="1"/>
    <col min="6148" max="6148" width="16.5703125" style="21" bestFit="1" customWidth="1"/>
    <col min="6149" max="6149" width="9.140625" style="21" customWidth="1"/>
    <col min="6150" max="6150" width="20.5703125" style="21" customWidth="1"/>
    <col min="6151" max="6151" width="16.140625" style="21" customWidth="1"/>
    <col min="6152" max="6152" width="16" style="21" customWidth="1"/>
    <col min="6153" max="6153" width="16.5703125" style="21" bestFit="1" customWidth="1"/>
    <col min="6154" max="6154" width="8.5703125" style="21" customWidth="1"/>
    <col min="6155" max="6155" width="16.140625" style="21" customWidth="1"/>
    <col min="6156" max="6156" width="8.42578125" style="21" customWidth="1"/>
    <col min="6157" max="6157" width="15" style="21" customWidth="1"/>
    <col min="6158" max="6158" width="8.5703125" style="21" customWidth="1"/>
    <col min="6159" max="6159" width="16" style="21" customWidth="1"/>
    <col min="6160" max="6160" width="8" style="21" customWidth="1"/>
    <col min="6161" max="6161" width="15.5703125" style="21" customWidth="1"/>
    <col min="6162" max="6162" width="8.5703125" style="21" customWidth="1"/>
    <col min="6163" max="6163" width="6.7109375" style="21"/>
    <col min="6164" max="6164" width="16.5703125" style="21" customWidth="1"/>
    <col min="6165" max="6165" width="6.140625" style="21" customWidth="1"/>
    <col min="6166" max="6400" width="6.7109375" style="21"/>
    <col min="6401" max="6401" width="57.7109375" style="21" customWidth="1"/>
    <col min="6402" max="6402" width="20.140625" style="21" customWidth="1"/>
    <col min="6403" max="6403" width="16.28515625" style="21" customWidth="1"/>
    <col min="6404" max="6404" width="16.5703125" style="21" bestFit="1" customWidth="1"/>
    <col min="6405" max="6405" width="9.140625" style="21" customWidth="1"/>
    <col min="6406" max="6406" width="20.5703125" style="21" customWidth="1"/>
    <col min="6407" max="6407" width="16.140625" style="21" customWidth="1"/>
    <col min="6408" max="6408" width="16" style="21" customWidth="1"/>
    <col min="6409" max="6409" width="16.5703125" style="21" bestFit="1" customWidth="1"/>
    <col min="6410" max="6410" width="8.5703125" style="21" customWidth="1"/>
    <col min="6411" max="6411" width="16.140625" style="21" customWidth="1"/>
    <col min="6412" max="6412" width="8.42578125" style="21" customWidth="1"/>
    <col min="6413" max="6413" width="15" style="21" customWidth="1"/>
    <col min="6414" max="6414" width="8.5703125" style="21" customWidth="1"/>
    <col min="6415" max="6415" width="16" style="21" customWidth="1"/>
    <col min="6416" max="6416" width="8" style="21" customWidth="1"/>
    <col min="6417" max="6417" width="15.5703125" style="21" customWidth="1"/>
    <col min="6418" max="6418" width="8.5703125" style="21" customWidth="1"/>
    <col min="6419" max="6419" width="6.7109375" style="21"/>
    <col min="6420" max="6420" width="16.5703125" style="21" customWidth="1"/>
    <col min="6421" max="6421" width="6.140625" style="21" customWidth="1"/>
    <col min="6422" max="6656" width="6.7109375" style="21"/>
    <col min="6657" max="6657" width="57.7109375" style="21" customWidth="1"/>
    <col min="6658" max="6658" width="20.140625" style="21" customWidth="1"/>
    <col min="6659" max="6659" width="16.28515625" style="21" customWidth="1"/>
    <col min="6660" max="6660" width="16.5703125" style="21" bestFit="1" customWidth="1"/>
    <col min="6661" max="6661" width="9.140625" style="21" customWidth="1"/>
    <col min="6662" max="6662" width="20.5703125" style="21" customWidth="1"/>
    <col min="6663" max="6663" width="16.140625" style="21" customWidth="1"/>
    <col min="6664" max="6664" width="16" style="21" customWidth="1"/>
    <col min="6665" max="6665" width="16.5703125" style="21" bestFit="1" customWidth="1"/>
    <col min="6666" max="6666" width="8.5703125" style="21" customWidth="1"/>
    <col min="6667" max="6667" width="16.140625" style="21" customWidth="1"/>
    <col min="6668" max="6668" width="8.42578125" style="21" customWidth="1"/>
    <col min="6669" max="6669" width="15" style="21" customWidth="1"/>
    <col min="6670" max="6670" width="8.5703125" style="21" customWidth="1"/>
    <col min="6671" max="6671" width="16" style="21" customWidth="1"/>
    <col min="6672" max="6672" width="8" style="21" customWidth="1"/>
    <col min="6673" max="6673" width="15.5703125" style="21" customWidth="1"/>
    <col min="6674" max="6674" width="8.5703125" style="21" customWidth="1"/>
    <col min="6675" max="6675" width="6.7109375" style="21"/>
    <col min="6676" max="6676" width="16.5703125" style="21" customWidth="1"/>
    <col min="6677" max="6677" width="6.140625" style="21" customWidth="1"/>
    <col min="6678" max="6912" width="6.7109375" style="21"/>
    <col min="6913" max="6913" width="57.7109375" style="21" customWidth="1"/>
    <col min="6914" max="6914" width="20.140625" style="21" customWidth="1"/>
    <col min="6915" max="6915" width="16.28515625" style="21" customWidth="1"/>
    <col min="6916" max="6916" width="16.5703125" style="21" bestFit="1" customWidth="1"/>
    <col min="6917" max="6917" width="9.140625" style="21" customWidth="1"/>
    <col min="6918" max="6918" width="20.5703125" style="21" customWidth="1"/>
    <col min="6919" max="6919" width="16.140625" style="21" customWidth="1"/>
    <col min="6920" max="6920" width="16" style="21" customWidth="1"/>
    <col min="6921" max="6921" width="16.5703125" style="21" bestFit="1" customWidth="1"/>
    <col min="6922" max="6922" width="8.5703125" style="21" customWidth="1"/>
    <col min="6923" max="6923" width="16.140625" style="21" customWidth="1"/>
    <col min="6924" max="6924" width="8.42578125" style="21" customWidth="1"/>
    <col min="6925" max="6925" width="15" style="21" customWidth="1"/>
    <col min="6926" max="6926" width="8.5703125" style="21" customWidth="1"/>
    <col min="6927" max="6927" width="16" style="21" customWidth="1"/>
    <col min="6928" max="6928" width="8" style="21" customWidth="1"/>
    <col min="6929" max="6929" width="15.5703125" style="21" customWidth="1"/>
    <col min="6930" max="6930" width="8.5703125" style="21" customWidth="1"/>
    <col min="6931" max="6931" width="6.7109375" style="21"/>
    <col min="6932" max="6932" width="16.5703125" style="21" customWidth="1"/>
    <col min="6933" max="6933" width="6.140625" style="21" customWidth="1"/>
    <col min="6934" max="7168" width="6.7109375" style="21"/>
    <col min="7169" max="7169" width="57.7109375" style="21" customWidth="1"/>
    <col min="7170" max="7170" width="20.140625" style="21" customWidth="1"/>
    <col min="7171" max="7171" width="16.28515625" style="21" customWidth="1"/>
    <col min="7172" max="7172" width="16.5703125" style="21" bestFit="1" customWidth="1"/>
    <col min="7173" max="7173" width="9.140625" style="21" customWidth="1"/>
    <col min="7174" max="7174" width="20.5703125" style="21" customWidth="1"/>
    <col min="7175" max="7175" width="16.140625" style="21" customWidth="1"/>
    <col min="7176" max="7176" width="16" style="21" customWidth="1"/>
    <col min="7177" max="7177" width="16.5703125" style="21" bestFit="1" customWidth="1"/>
    <col min="7178" max="7178" width="8.5703125" style="21" customWidth="1"/>
    <col min="7179" max="7179" width="16.140625" style="21" customWidth="1"/>
    <col min="7180" max="7180" width="8.42578125" style="21" customWidth="1"/>
    <col min="7181" max="7181" width="15" style="21" customWidth="1"/>
    <col min="7182" max="7182" width="8.5703125" style="21" customWidth="1"/>
    <col min="7183" max="7183" width="16" style="21" customWidth="1"/>
    <col min="7184" max="7184" width="8" style="21" customWidth="1"/>
    <col min="7185" max="7185" width="15.5703125" style="21" customWidth="1"/>
    <col min="7186" max="7186" width="8.5703125" style="21" customWidth="1"/>
    <col min="7187" max="7187" width="6.7109375" style="21"/>
    <col min="7188" max="7188" width="16.5703125" style="21" customWidth="1"/>
    <col min="7189" max="7189" width="6.140625" style="21" customWidth="1"/>
    <col min="7190" max="7424" width="6.7109375" style="21"/>
    <col min="7425" max="7425" width="57.7109375" style="21" customWidth="1"/>
    <col min="7426" max="7426" width="20.140625" style="21" customWidth="1"/>
    <col min="7427" max="7427" width="16.28515625" style="21" customWidth="1"/>
    <col min="7428" max="7428" width="16.5703125" style="21" bestFit="1" customWidth="1"/>
    <col min="7429" max="7429" width="9.140625" style="21" customWidth="1"/>
    <col min="7430" max="7430" width="20.5703125" style="21" customWidth="1"/>
    <col min="7431" max="7431" width="16.140625" style="21" customWidth="1"/>
    <col min="7432" max="7432" width="16" style="21" customWidth="1"/>
    <col min="7433" max="7433" width="16.5703125" style="21" bestFit="1" customWidth="1"/>
    <col min="7434" max="7434" width="8.5703125" style="21" customWidth="1"/>
    <col min="7435" max="7435" width="16.140625" style="21" customWidth="1"/>
    <col min="7436" max="7436" width="8.42578125" style="21" customWidth="1"/>
    <col min="7437" max="7437" width="15" style="21" customWidth="1"/>
    <col min="7438" max="7438" width="8.5703125" style="21" customWidth="1"/>
    <col min="7439" max="7439" width="16" style="21" customWidth="1"/>
    <col min="7440" max="7440" width="8" style="21" customWidth="1"/>
    <col min="7441" max="7441" width="15.5703125" style="21" customWidth="1"/>
    <col min="7442" max="7442" width="8.5703125" style="21" customWidth="1"/>
    <col min="7443" max="7443" width="6.7109375" style="21"/>
    <col min="7444" max="7444" width="16.5703125" style="21" customWidth="1"/>
    <col min="7445" max="7445" width="6.140625" style="21" customWidth="1"/>
    <col min="7446" max="7680" width="6.7109375" style="21"/>
    <col min="7681" max="7681" width="57.7109375" style="21" customWidth="1"/>
    <col min="7682" max="7682" width="20.140625" style="21" customWidth="1"/>
    <col min="7683" max="7683" width="16.28515625" style="21" customWidth="1"/>
    <col min="7684" max="7684" width="16.5703125" style="21" bestFit="1" customWidth="1"/>
    <col min="7685" max="7685" width="9.140625" style="21" customWidth="1"/>
    <col min="7686" max="7686" width="20.5703125" style="21" customWidth="1"/>
    <col min="7687" max="7687" width="16.140625" style="21" customWidth="1"/>
    <col min="7688" max="7688" width="16" style="21" customWidth="1"/>
    <col min="7689" max="7689" width="16.5703125" style="21" bestFit="1" customWidth="1"/>
    <col min="7690" max="7690" width="8.5703125" style="21" customWidth="1"/>
    <col min="7691" max="7691" width="16.140625" style="21" customWidth="1"/>
    <col min="7692" max="7692" width="8.42578125" style="21" customWidth="1"/>
    <col min="7693" max="7693" width="15" style="21" customWidth="1"/>
    <col min="7694" max="7694" width="8.5703125" style="21" customWidth="1"/>
    <col min="7695" max="7695" width="16" style="21" customWidth="1"/>
    <col min="7696" max="7696" width="8" style="21" customWidth="1"/>
    <col min="7697" max="7697" width="15.5703125" style="21" customWidth="1"/>
    <col min="7698" max="7698" width="8.5703125" style="21" customWidth="1"/>
    <col min="7699" max="7699" width="6.7109375" style="21"/>
    <col min="7700" max="7700" width="16.5703125" style="21" customWidth="1"/>
    <col min="7701" max="7701" width="6.140625" style="21" customWidth="1"/>
    <col min="7702" max="7936" width="6.7109375" style="21"/>
    <col min="7937" max="7937" width="57.7109375" style="21" customWidth="1"/>
    <col min="7938" max="7938" width="20.140625" style="21" customWidth="1"/>
    <col min="7939" max="7939" width="16.28515625" style="21" customWidth="1"/>
    <col min="7940" max="7940" width="16.5703125" style="21" bestFit="1" customWidth="1"/>
    <col min="7941" max="7941" width="9.140625" style="21" customWidth="1"/>
    <col min="7942" max="7942" width="20.5703125" style="21" customWidth="1"/>
    <col min="7943" max="7943" width="16.140625" style="21" customWidth="1"/>
    <col min="7944" max="7944" width="16" style="21" customWidth="1"/>
    <col min="7945" max="7945" width="16.5703125" style="21" bestFit="1" customWidth="1"/>
    <col min="7946" max="7946" width="8.5703125" style="21" customWidth="1"/>
    <col min="7947" max="7947" width="16.140625" style="21" customWidth="1"/>
    <col min="7948" max="7948" width="8.42578125" style="21" customWidth="1"/>
    <col min="7949" max="7949" width="15" style="21" customWidth="1"/>
    <col min="7950" max="7950" width="8.5703125" style="21" customWidth="1"/>
    <col min="7951" max="7951" width="16" style="21" customWidth="1"/>
    <col min="7952" max="7952" width="8" style="21" customWidth="1"/>
    <col min="7953" max="7953" width="15.5703125" style="21" customWidth="1"/>
    <col min="7954" max="7954" width="8.5703125" style="21" customWidth="1"/>
    <col min="7955" max="7955" width="6.7109375" style="21"/>
    <col min="7956" max="7956" width="16.5703125" style="21" customWidth="1"/>
    <col min="7957" max="7957" width="6.140625" style="21" customWidth="1"/>
    <col min="7958" max="8192" width="6.7109375" style="21"/>
    <col min="8193" max="8193" width="57.7109375" style="21" customWidth="1"/>
    <col min="8194" max="8194" width="20.140625" style="21" customWidth="1"/>
    <col min="8195" max="8195" width="16.28515625" style="21" customWidth="1"/>
    <col min="8196" max="8196" width="16.5703125" style="21" bestFit="1" customWidth="1"/>
    <col min="8197" max="8197" width="9.140625" style="21" customWidth="1"/>
    <col min="8198" max="8198" width="20.5703125" style="21" customWidth="1"/>
    <col min="8199" max="8199" width="16.140625" style="21" customWidth="1"/>
    <col min="8200" max="8200" width="16" style="21" customWidth="1"/>
    <col min="8201" max="8201" width="16.5703125" style="21" bestFit="1" customWidth="1"/>
    <col min="8202" max="8202" width="8.5703125" style="21" customWidth="1"/>
    <col min="8203" max="8203" width="16.140625" style="21" customWidth="1"/>
    <col min="8204" max="8204" width="8.42578125" style="21" customWidth="1"/>
    <col min="8205" max="8205" width="15" style="21" customWidth="1"/>
    <col min="8206" max="8206" width="8.5703125" style="21" customWidth="1"/>
    <col min="8207" max="8207" width="16" style="21" customWidth="1"/>
    <col min="8208" max="8208" width="8" style="21" customWidth="1"/>
    <col min="8209" max="8209" width="15.5703125" style="21" customWidth="1"/>
    <col min="8210" max="8210" width="8.5703125" style="21" customWidth="1"/>
    <col min="8211" max="8211" width="6.7109375" style="21"/>
    <col min="8212" max="8212" width="16.5703125" style="21" customWidth="1"/>
    <col min="8213" max="8213" width="6.140625" style="21" customWidth="1"/>
    <col min="8214" max="8448" width="6.7109375" style="21"/>
    <col min="8449" max="8449" width="57.7109375" style="21" customWidth="1"/>
    <col min="8450" max="8450" width="20.140625" style="21" customWidth="1"/>
    <col min="8451" max="8451" width="16.28515625" style="21" customWidth="1"/>
    <col min="8452" max="8452" width="16.5703125" style="21" bestFit="1" customWidth="1"/>
    <col min="8453" max="8453" width="9.140625" style="21" customWidth="1"/>
    <col min="8454" max="8454" width="20.5703125" style="21" customWidth="1"/>
    <col min="8455" max="8455" width="16.140625" style="21" customWidth="1"/>
    <col min="8456" max="8456" width="16" style="21" customWidth="1"/>
    <col min="8457" max="8457" width="16.5703125" style="21" bestFit="1" customWidth="1"/>
    <col min="8458" max="8458" width="8.5703125" style="21" customWidth="1"/>
    <col min="8459" max="8459" width="16.140625" style="21" customWidth="1"/>
    <col min="8460" max="8460" width="8.42578125" style="21" customWidth="1"/>
    <col min="8461" max="8461" width="15" style="21" customWidth="1"/>
    <col min="8462" max="8462" width="8.5703125" style="21" customWidth="1"/>
    <col min="8463" max="8463" width="16" style="21" customWidth="1"/>
    <col min="8464" max="8464" width="8" style="21" customWidth="1"/>
    <col min="8465" max="8465" width="15.5703125" style="21" customWidth="1"/>
    <col min="8466" max="8466" width="8.5703125" style="21" customWidth="1"/>
    <col min="8467" max="8467" width="6.7109375" style="21"/>
    <col min="8468" max="8468" width="16.5703125" style="21" customWidth="1"/>
    <col min="8469" max="8469" width="6.140625" style="21" customWidth="1"/>
    <col min="8470" max="8704" width="6.7109375" style="21"/>
    <col min="8705" max="8705" width="57.7109375" style="21" customWidth="1"/>
    <col min="8706" max="8706" width="20.140625" style="21" customWidth="1"/>
    <col min="8707" max="8707" width="16.28515625" style="21" customWidth="1"/>
    <col min="8708" max="8708" width="16.5703125" style="21" bestFit="1" customWidth="1"/>
    <col min="8709" max="8709" width="9.140625" style="21" customWidth="1"/>
    <col min="8710" max="8710" width="20.5703125" style="21" customWidth="1"/>
    <col min="8711" max="8711" width="16.140625" style="21" customWidth="1"/>
    <col min="8712" max="8712" width="16" style="21" customWidth="1"/>
    <col min="8713" max="8713" width="16.5703125" style="21" bestFit="1" customWidth="1"/>
    <col min="8714" max="8714" width="8.5703125" style="21" customWidth="1"/>
    <col min="8715" max="8715" width="16.140625" style="21" customWidth="1"/>
    <col min="8716" max="8716" width="8.42578125" style="21" customWidth="1"/>
    <col min="8717" max="8717" width="15" style="21" customWidth="1"/>
    <col min="8718" max="8718" width="8.5703125" style="21" customWidth="1"/>
    <col min="8719" max="8719" width="16" style="21" customWidth="1"/>
    <col min="8720" max="8720" width="8" style="21" customWidth="1"/>
    <col min="8721" max="8721" width="15.5703125" style="21" customWidth="1"/>
    <col min="8722" max="8722" width="8.5703125" style="21" customWidth="1"/>
    <col min="8723" max="8723" width="6.7109375" style="21"/>
    <col min="8724" max="8724" width="16.5703125" style="21" customWidth="1"/>
    <col min="8725" max="8725" width="6.140625" style="21" customWidth="1"/>
    <col min="8726" max="8960" width="6.7109375" style="21"/>
    <col min="8961" max="8961" width="57.7109375" style="21" customWidth="1"/>
    <col min="8962" max="8962" width="20.140625" style="21" customWidth="1"/>
    <col min="8963" max="8963" width="16.28515625" style="21" customWidth="1"/>
    <col min="8964" max="8964" width="16.5703125" style="21" bestFit="1" customWidth="1"/>
    <col min="8965" max="8965" width="9.140625" style="21" customWidth="1"/>
    <col min="8966" max="8966" width="20.5703125" style="21" customWidth="1"/>
    <col min="8967" max="8967" width="16.140625" style="21" customWidth="1"/>
    <col min="8968" max="8968" width="16" style="21" customWidth="1"/>
    <col min="8969" max="8969" width="16.5703125" style="21" bestFit="1" customWidth="1"/>
    <col min="8970" max="8970" width="8.5703125" style="21" customWidth="1"/>
    <col min="8971" max="8971" width="16.140625" style="21" customWidth="1"/>
    <col min="8972" max="8972" width="8.42578125" style="21" customWidth="1"/>
    <col min="8973" max="8973" width="15" style="21" customWidth="1"/>
    <col min="8974" max="8974" width="8.5703125" style="21" customWidth="1"/>
    <col min="8975" max="8975" width="16" style="21" customWidth="1"/>
    <col min="8976" max="8976" width="8" style="21" customWidth="1"/>
    <col min="8977" max="8977" width="15.5703125" style="21" customWidth="1"/>
    <col min="8978" max="8978" width="8.5703125" style="21" customWidth="1"/>
    <col min="8979" max="8979" width="6.7109375" style="21"/>
    <col min="8980" max="8980" width="16.5703125" style="21" customWidth="1"/>
    <col min="8981" max="8981" width="6.140625" style="21" customWidth="1"/>
    <col min="8982" max="9216" width="6.7109375" style="21"/>
    <col min="9217" max="9217" width="57.7109375" style="21" customWidth="1"/>
    <col min="9218" max="9218" width="20.140625" style="21" customWidth="1"/>
    <col min="9219" max="9219" width="16.28515625" style="21" customWidth="1"/>
    <col min="9220" max="9220" width="16.5703125" style="21" bestFit="1" customWidth="1"/>
    <col min="9221" max="9221" width="9.140625" style="21" customWidth="1"/>
    <col min="9222" max="9222" width="20.5703125" style="21" customWidth="1"/>
    <col min="9223" max="9223" width="16.140625" style="21" customWidth="1"/>
    <col min="9224" max="9224" width="16" style="21" customWidth="1"/>
    <col min="9225" max="9225" width="16.5703125" style="21" bestFit="1" customWidth="1"/>
    <col min="9226" max="9226" width="8.5703125" style="21" customWidth="1"/>
    <col min="9227" max="9227" width="16.140625" style="21" customWidth="1"/>
    <col min="9228" max="9228" width="8.42578125" style="21" customWidth="1"/>
    <col min="9229" max="9229" width="15" style="21" customWidth="1"/>
    <col min="9230" max="9230" width="8.5703125" style="21" customWidth="1"/>
    <col min="9231" max="9231" width="16" style="21" customWidth="1"/>
    <col min="9232" max="9232" width="8" style="21" customWidth="1"/>
    <col min="9233" max="9233" width="15.5703125" style="21" customWidth="1"/>
    <col min="9234" max="9234" width="8.5703125" style="21" customWidth="1"/>
    <col min="9235" max="9235" width="6.7109375" style="21"/>
    <col min="9236" max="9236" width="16.5703125" style="21" customWidth="1"/>
    <col min="9237" max="9237" width="6.140625" style="21" customWidth="1"/>
    <col min="9238" max="9472" width="6.7109375" style="21"/>
    <col min="9473" max="9473" width="57.7109375" style="21" customWidth="1"/>
    <col min="9474" max="9474" width="20.140625" style="21" customWidth="1"/>
    <col min="9475" max="9475" width="16.28515625" style="21" customWidth="1"/>
    <col min="9476" max="9476" width="16.5703125" style="21" bestFit="1" customWidth="1"/>
    <col min="9477" max="9477" width="9.140625" style="21" customWidth="1"/>
    <col min="9478" max="9478" width="20.5703125" style="21" customWidth="1"/>
    <col min="9479" max="9479" width="16.140625" style="21" customWidth="1"/>
    <col min="9480" max="9480" width="16" style="21" customWidth="1"/>
    <col min="9481" max="9481" width="16.5703125" style="21" bestFit="1" customWidth="1"/>
    <col min="9482" max="9482" width="8.5703125" style="21" customWidth="1"/>
    <col min="9483" max="9483" width="16.140625" style="21" customWidth="1"/>
    <col min="9484" max="9484" width="8.42578125" style="21" customWidth="1"/>
    <col min="9485" max="9485" width="15" style="21" customWidth="1"/>
    <col min="9486" max="9486" width="8.5703125" style="21" customWidth="1"/>
    <col min="9487" max="9487" width="16" style="21" customWidth="1"/>
    <col min="9488" max="9488" width="8" style="21" customWidth="1"/>
    <col min="9489" max="9489" width="15.5703125" style="21" customWidth="1"/>
    <col min="9490" max="9490" width="8.5703125" style="21" customWidth="1"/>
    <col min="9491" max="9491" width="6.7109375" style="21"/>
    <col min="9492" max="9492" width="16.5703125" style="21" customWidth="1"/>
    <col min="9493" max="9493" width="6.140625" style="21" customWidth="1"/>
    <col min="9494" max="9728" width="6.7109375" style="21"/>
    <col min="9729" max="9729" width="57.7109375" style="21" customWidth="1"/>
    <col min="9730" max="9730" width="20.140625" style="21" customWidth="1"/>
    <col min="9731" max="9731" width="16.28515625" style="21" customWidth="1"/>
    <col min="9732" max="9732" width="16.5703125" style="21" bestFit="1" customWidth="1"/>
    <col min="9733" max="9733" width="9.140625" style="21" customWidth="1"/>
    <col min="9734" max="9734" width="20.5703125" style="21" customWidth="1"/>
    <col min="9735" max="9735" width="16.140625" style="21" customWidth="1"/>
    <col min="9736" max="9736" width="16" style="21" customWidth="1"/>
    <col min="9737" max="9737" width="16.5703125" style="21" bestFit="1" customWidth="1"/>
    <col min="9738" max="9738" width="8.5703125" style="21" customWidth="1"/>
    <col min="9739" max="9739" width="16.140625" style="21" customWidth="1"/>
    <col min="9740" max="9740" width="8.42578125" style="21" customWidth="1"/>
    <col min="9741" max="9741" width="15" style="21" customWidth="1"/>
    <col min="9742" max="9742" width="8.5703125" style="21" customWidth="1"/>
    <col min="9743" max="9743" width="16" style="21" customWidth="1"/>
    <col min="9744" max="9744" width="8" style="21" customWidth="1"/>
    <col min="9745" max="9745" width="15.5703125" style="21" customWidth="1"/>
    <col min="9746" max="9746" width="8.5703125" style="21" customWidth="1"/>
    <col min="9747" max="9747" width="6.7109375" style="21"/>
    <col min="9748" max="9748" width="16.5703125" style="21" customWidth="1"/>
    <col min="9749" max="9749" width="6.140625" style="21" customWidth="1"/>
    <col min="9750" max="9984" width="6.7109375" style="21"/>
    <col min="9985" max="9985" width="57.7109375" style="21" customWidth="1"/>
    <col min="9986" max="9986" width="20.140625" style="21" customWidth="1"/>
    <col min="9987" max="9987" width="16.28515625" style="21" customWidth="1"/>
    <col min="9988" max="9988" width="16.5703125" style="21" bestFit="1" customWidth="1"/>
    <col min="9989" max="9989" width="9.140625" style="21" customWidth="1"/>
    <col min="9990" max="9990" width="20.5703125" style="21" customWidth="1"/>
    <col min="9991" max="9991" width="16.140625" style="21" customWidth="1"/>
    <col min="9992" max="9992" width="16" style="21" customWidth="1"/>
    <col min="9993" max="9993" width="16.5703125" style="21" bestFit="1" customWidth="1"/>
    <col min="9994" max="9994" width="8.5703125" style="21" customWidth="1"/>
    <col min="9995" max="9995" width="16.140625" style="21" customWidth="1"/>
    <col min="9996" max="9996" width="8.42578125" style="21" customWidth="1"/>
    <col min="9997" max="9997" width="15" style="21" customWidth="1"/>
    <col min="9998" max="9998" width="8.5703125" style="21" customWidth="1"/>
    <col min="9999" max="9999" width="16" style="21" customWidth="1"/>
    <col min="10000" max="10000" width="8" style="21" customWidth="1"/>
    <col min="10001" max="10001" width="15.5703125" style="21" customWidth="1"/>
    <col min="10002" max="10002" width="8.5703125" style="21" customWidth="1"/>
    <col min="10003" max="10003" width="6.7109375" style="21"/>
    <col min="10004" max="10004" width="16.5703125" style="21" customWidth="1"/>
    <col min="10005" max="10005" width="6.140625" style="21" customWidth="1"/>
    <col min="10006" max="10240" width="6.7109375" style="21"/>
    <col min="10241" max="10241" width="57.7109375" style="21" customWidth="1"/>
    <col min="10242" max="10242" width="20.140625" style="21" customWidth="1"/>
    <col min="10243" max="10243" width="16.28515625" style="21" customWidth="1"/>
    <col min="10244" max="10244" width="16.5703125" style="21" bestFit="1" customWidth="1"/>
    <col min="10245" max="10245" width="9.140625" style="21" customWidth="1"/>
    <col min="10246" max="10246" width="20.5703125" style="21" customWidth="1"/>
    <col min="10247" max="10247" width="16.140625" style="21" customWidth="1"/>
    <col min="10248" max="10248" width="16" style="21" customWidth="1"/>
    <col min="10249" max="10249" width="16.5703125" style="21" bestFit="1" customWidth="1"/>
    <col min="10250" max="10250" width="8.5703125" style="21" customWidth="1"/>
    <col min="10251" max="10251" width="16.140625" style="21" customWidth="1"/>
    <col min="10252" max="10252" width="8.42578125" style="21" customWidth="1"/>
    <col min="10253" max="10253" width="15" style="21" customWidth="1"/>
    <col min="10254" max="10254" width="8.5703125" style="21" customWidth="1"/>
    <col min="10255" max="10255" width="16" style="21" customWidth="1"/>
    <col min="10256" max="10256" width="8" style="21" customWidth="1"/>
    <col min="10257" max="10257" width="15.5703125" style="21" customWidth="1"/>
    <col min="10258" max="10258" width="8.5703125" style="21" customWidth="1"/>
    <col min="10259" max="10259" width="6.7109375" style="21"/>
    <col min="10260" max="10260" width="16.5703125" style="21" customWidth="1"/>
    <col min="10261" max="10261" width="6.140625" style="21" customWidth="1"/>
    <col min="10262" max="10496" width="6.7109375" style="21"/>
    <col min="10497" max="10497" width="57.7109375" style="21" customWidth="1"/>
    <col min="10498" max="10498" width="20.140625" style="21" customWidth="1"/>
    <col min="10499" max="10499" width="16.28515625" style="21" customWidth="1"/>
    <col min="10500" max="10500" width="16.5703125" style="21" bestFit="1" customWidth="1"/>
    <col min="10501" max="10501" width="9.140625" style="21" customWidth="1"/>
    <col min="10502" max="10502" width="20.5703125" style="21" customWidth="1"/>
    <col min="10503" max="10503" width="16.140625" style="21" customWidth="1"/>
    <col min="10504" max="10504" width="16" style="21" customWidth="1"/>
    <col min="10505" max="10505" width="16.5703125" style="21" bestFit="1" customWidth="1"/>
    <col min="10506" max="10506" width="8.5703125" style="21" customWidth="1"/>
    <col min="10507" max="10507" width="16.140625" style="21" customWidth="1"/>
    <col min="10508" max="10508" width="8.42578125" style="21" customWidth="1"/>
    <col min="10509" max="10509" width="15" style="21" customWidth="1"/>
    <col min="10510" max="10510" width="8.5703125" style="21" customWidth="1"/>
    <col min="10511" max="10511" width="16" style="21" customWidth="1"/>
    <col min="10512" max="10512" width="8" style="21" customWidth="1"/>
    <col min="10513" max="10513" width="15.5703125" style="21" customWidth="1"/>
    <col min="10514" max="10514" width="8.5703125" style="21" customWidth="1"/>
    <col min="10515" max="10515" width="6.7109375" style="21"/>
    <col min="10516" max="10516" width="16.5703125" style="21" customWidth="1"/>
    <col min="10517" max="10517" width="6.140625" style="21" customWidth="1"/>
    <col min="10518" max="10752" width="6.7109375" style="21"/>
    <col min="10753" max="10753" width="57.7109375" style="21" customWidth="1"/>
    <col min="10754" max="10754" width="20.140625" style="21" customWidth="1"/>
    <col min="10755" max="10755" width="16.28515625" style="21" customWidth="1"/>
    <col min="10756" max="10756" width="16.5703125" style="21" bestFit="1" customWidth="1"/>
    <col min="10757" max="10757" width="9.140625" style="21" customWidth="1"/>
    <col min="10758" max="10758" width="20.5703125" style="21" customWidth="1"/>
    <col min="10759" max="10759" width="16.140625" style="21" customWidth="1"/>
    <col min="10760" max="10760" width="16" style="21" customWidth="1"/>
    <col min="10761" max="10761" width="16.5703125" style="21" bestFit="1" customWidth="1"/>
    <col min="10762" max="10762" width="8.5703125" style="21" customWidth="1"/>
    <col min="10763" max="10763" width="16.140625" style="21" customWidth="1"/>
    <col min="10764" max="10764" width="8.42578125" style="21" customWidth="1"/>
    <col min="10765" max="10765" width="15" style="21" customWidth="1"/>
    <col min="10766" max="10766" width="8.5703125" style="21" customWidth="1"/>
    <col min="10767" max="10767" width="16" style="21" customWidth="1"/>
    <col min="10768" max="10768" width="8" style="21" customWidth="1"/>
    <col min="10769" max="10769" width="15.5703125" style="21" customWidth="1"/>
    <col min="10770" max="10770" width="8.5703125" style="21" customWidth="1"/>
    <col min="10771" max="10771" width="6.7109375" style="21"/>
    <col min="10772" max="10772" width="16.5703125" style="21" customWidth="1"/>
    <col min="10773" max="10773" width="6.140625" style="21" customWidth="1"/>
    <col min="10774" max="11008" width="6.7109375" style="21"/>
    <col min="11009" max="11009" width="57.7109375" style="21" customWidth="1"/>
    <col min="11010" max="11010" width="20.140625" style="21" customWidth="1"/>
    <col min="11011" max="11011" width="16.28515625" style="21" customWidth="1"/>
    <col min="11012" max="11012" width="16.5703125" style="21" bestFit="1" customWidth="1"/>
    <col min="11013" max="11013" width="9.140625" style="21" customWidth="1"/>
    <col min="11014" max="11014" width="20.5703125" style="21" customWidth="1"/>
    <col min="11015" max="11015" width="16.140625" style="21" customWidth="1"/>
    <col min="11016" max="11016" width="16" style="21" customWidth="1"/>
    <col min="11017" max="11017" width="16.5703125" style="21" bestFit="1" customWidth="1"/>
    <col min="11018" max="11018" width="8.5703125" style="21" customWidth="1"/>
    <col min="11019" max="11019" width="16.140625" style="21" customWidth="1"/>
    <col min="11020" max="11020" width="8.42578125" style="21" customWidth="1"/>
    <col min="11021" max="11021" width="15" style="21" customWidth="1"/>
    <col min="11022" max="11022" width="8.5703125" style="21" customWidth="1"/>
    <col min="11023" max="11023" width="16" style="21" customWidth="1"/>
    <col min="11024" max="11024" width="8" style="21" customWidth="1"/>
    <col min="11025" max="11025" width="15.5703125" style="21" customWidth="1"/>
    <col min="11026" max="11026" width="8.5703125" style="21" customWidth="1"/>
    <col min="11027" max="11027" width="6.7109375" style="21"/>
    <col min="11028" max="11028" width="16.5703125" style="21" customWidth="1"/>
    <col min="11029" max="11029" width="6.140625" style="21" customWidth="1"/>
    <col min="11030" max="11264" width="6.7109375" style="21"/>
    <col min="11265" max="11265" width="57.7109375" style="21" customWidth="1"/>
    <col min="11266" max="11266" width="20.140625" style="21" customWidth="1"/>
    <col min="11267" max="11267" width="16.28515625" style="21" customWidth="1"/>
    <col min="11268" max="11268" width="16.5703125" style="21" bestFit="1" customWidth="1"/>
    <col min="11269" max="11269" width="9.140625" style="21" customWidth="1"/>
    <col min="11270" max="11270" width="20.5703125" style="21" customWidth="1"/>
    <col min="11271" max="11271" width="16.140625" style="21" customWidth="1"/>
    <col min="11272" max="11272" width="16" style="21" customWidth="1"/>
    <col min="11273" max="11273" width="16.5703125" style="21" bestFit="1" customWidth="1"/>
    <col min="11274" max="11274" width="8.5703125" style="21" customWidth="1"/>
    <col min="11275" max="11275" width="16.140625" style="21" customWidth="1"/>
    <col min="11276" max="11276" width="8.42578125" style="21" customWidth="1"/>
    <col min="11277" max="11277" width="15" style="21" customWidth="1"/>
    <col min="11278" max="11278" width="8.5703125" style="21" customWidth="1"/>
    <col min="11279" max="11279" width="16" style="21" customWidth="1"/>
    <col min="11280" max="11280" width="8" style="21" customWidth="1"/>
    <col min="11281" max="11281" width="15.5703125" style="21" customWidth="1"/>
    <col min="11282" max="11282" width="8.5703125" style="21" customWidth="1"/>
    <col min="11283" max="11283" width="6.7109375" style="21"/>
    <col min="11284" max="11284" width="16.5703125" style="21" customWidth="1"/>
    <col min="11285" max="11285" width="6.140625" style="21" customWidth="1"/>
    <col min="11286" max="11520" width="6.7109375" style="21"/>
    <col min="11521" max="11521" width="57.7109375" style="21" customWidth="1"/>
    <col min="11522" max="11522" width="20.140625" style="21" customWidth="1"/>
    <col min="11523" max="11523" width="16.28515625" style="21" customWidth="1"/>
    <col min="11524" max="11524" width="16.5703125" style="21" bestFit="1" customWidth="1"/>
    <col min="11525" max="11525" width="9.140625" style="21" customWidth="1"/>
    <col min="11526" max="11526" width="20.5703125" style="21" customWidth="1"/>
    <col min="11527" max="11527" width="16.140625" style="21" customWidth="1"/>
    <col min="11528" max="11528" width="16" style="21" customWidth="1"/>
    <col min="11529" max="11529" width="16.5703125" style="21" bestFit="1" customWidth="1"/>
    <col min="11530" max="11530" width="8.5703125" style="21" customWidth="1"/>
    <col min="11531" max="11531" width="16.140625" style="21" customWidth="1"/>
    <col min="11532" max="11532" width="8.42578125" style="21" customWidth="1"/>
    <col min="11533" max="11533" width="15" style="21" customWidth="1"/>
    <col min="11534" max="11534" width="8.5703125" style="21" customWidth="1"/>
    <col min="11535" max="11535" width="16" style="21" customWidth="1"/>
    <col min="11536" max="11536" width="8" style="21" customWidth="1"/>
    <col min="11537" max="11537" width="15.5703125" style="21" customWidth="1"/>
    <col min="11538" max="11538" width="8.5703125" style="21" customWidth="1"/>
    <col min="11539" max="11539" width="6.7109375" style="21"/>
    <col min="11540" max="11540" width="16.5703125" style="21" customWidth="1"/>
    <col min="11541" max="11541" width="6.140625" style="21" customWidth="1"/>
    <col min="11542" max="11776" width="6.7109375" style="21"/>
    <col min="11777" max="11777" width="57.7109375" style="21" customWidth="1"/>
    <col min="11778" max="11778" width="20.140625" style="21" customWidth="1"/>
    <col min="11779" max="11779" width="16.28515625" style="21" customWidth="1"/>
    <col min="11780" max="11780" width="16.5703125" style="21" bestFit="1" customWidth="1"/>
    <col min="11781" max="11781" width="9.140625" style="21" customWidth="1"/>
    <col min="11782" max="11782" width="20.5703125" style="21" customWidth="1"/>
    <col min="11783" max="11783" width="16.140625" style="21" customWidth="1"/>
    <col min="11784" max="11784" width="16" style="21" customWidth="1"/>
    <col min="11785" max="11785" width="16.5703125" style="21" bestFit="1" customWidth="1"/>
    <col min="11786" max="11786" width="8.5703125" style="21" customWidth="1"/>
    <col min="11787" max="11787" width="16.140625" style="21" customWidth="1"/>
    <col min="11788" max="11788" width="8.42578125" style="21" customWidth="1"/>
    <col min="11789" max="11789" width="15" style="21" customWidth="1"/>
    <col min="11790" max="11790" width="8.5703125" style="21" customWidth="1"/>
    <col min="11791" max="11791" width="16" style="21" customWidth="1"/>
    <col min="11792" max="11792" width="8" style="21" customWidth="1"/>
    <col min="11793" max="11793" width="15.5703125" style="21" customWidth="1"/>
    <col min="11794" max="11794" width="8.5703125" style="21" customWidth="1"/>
    <col min="11795" max="11795" width="6.7109375" style="21"/>
    <col min="11796" max="11796" width="16.5703125" style="21" customWidth="1"/>
    <col min="11797" max="11797" width="6.140625" style="21" customWidth="1"/>
    <col min="11798" max="12032" width="6.7109375" style="21"/>
    <col min="12033" max="12033" width="57.7109375" style="21" customWidth="1"/>
    <col min="12034" max="12034" width="20.140625" style="21" customWidth="1"/>
    <col min="12035" max="12035" width="16.28515625" style="21" customWidth="1"/>
    <col min="12036" max="12036" width="16.5703125" style="21" bestFit="1" customWidth="1"/>
    <col min="12037" max="12037" width="9.140625" style="21" customWidth="1"/>
    <col min="12038" max="12038" width="20.5703125" style="21" customWidth="1"/>
    <col min="12039" max="12039" width="16.140625" style="21" customWidth="1"/>
    <col min="12040" max="12040" width="16" style="21" customWidth="1"/>
    <col min="12041" max="12041" width="16.5703125" style="21" bestFit="1" customWidth="1"/>
    <col min="12042" max="12042" width="8.5703125" style="21" customWidth="1"/>
    <col min="12043" max="12043" width="16.140625" style="21" customWidth="1"/>
    <col min="12044" max="12044" width="8.42578125" style="21" customWidth="1"/>
    <col min="12045" max="12045" width="15" style="21" customWidth="1"/>
    <col min="12046" max="12046" width="8.5703125" style="21" customWidth="1"/>
    <col min="12047" max="12047" width="16" style="21" customWidth="1"/>
    <col min="12048" max="12048" width="8" style="21" customWidth="1"/>
    <col min="12049" max="12049" width="15.5703125" style="21" customWidth="1"/>
    <col min="12050" max="12050" width="8.5703125" style="21" customWidth="1"/>
    <col min="12051" max="12051" width="6.7109375" style="21"/>
    <col min="12052" max="12052" width="16.5703125" style="21" customWidth="1"/>
    <col min="12053" max="12053" width="6.140625" style="21" customWidth="1"/>
    <col min="12054" max="12288" width="6.7109375" style="21"/>
    <col min="12289" max="12289" width="57.7109375" style="21" customWidth="1"/>
    <col min="12290" max="12290" width="20.140625" style="21" customWidth="1"/>
    <col min="12291" max="12291" width="16.28515625" style="21" customWidth="1"/>
    <col min="12292" max="12292" width="16.5703125" style="21" bestFit="1" customWidth="1"/>
    <col min="12293" max="12293" width="9.140625" style="21" customWidth="1"/>
    <col min="12294" max="12294" width="20.5703125" style="21" customWidth="1"/>
    <col min="12295" max="12295" width="16.140625" style="21" customWidth="1"/>
    <col min="12296" max="12296" width="16" style="21" customWidth="1"/>
    <col min="12297" max="12297" width="16.5703125" style="21" bestFit="1" customWidth="1"/>
    <col min="12298" max="12298" width="8.5703125" style="21" customWidth="1"/>
    <col min="12299" max="12299" width="16.140625" style="21" customWidth="1"/>
    <col min="12300" max="12300" width="8.42578125" style="21" customWidth="1"/>
    <col min="12301" max="12301" width="15" style="21" customWidth="1"/>
    <col min="12302" max="12302" width="8.5703125" style="21" customWidth="1"/>
    <col min="12303" max="12303" width="16" style="21" customWidth="1"/>
    <col min="12304" max="12304" width="8" style="21" customWidth="1"/>
    <col min="12305" max="12305" width="15.5703125" style="21" customWidth="1"/>
    <col min="12306" max="12306" width="8.5703125" style="21" customWidth="1"/>
    <col min="12307" max="12307" width="6.7109375" style="21"/>
    <col min="12308" max="12308" width="16.5703125" style="21" customWidth="1"/>
    <col min="12309" max="12309" width="6.140625" style="21" customWidth="1"/>
    <col min="12310" max="12544" width="6.7109375" style="21"/>
    <col min="12545" max="12545" width="57.7109375" style="21" customWidth="1"/>
    <col min="12546" max="12546" width="20.140625" style="21" customWidth="1"/>
    <col min="12547" max="12547" width="16.28515625" style="21" customWidth="1"/>
    <col min="12548" max="12548" width="16.5703125" style="21" bestFit="1" customWidth="1"/>
    <col min="12549" max="12549" width="9.140625" style="21" customWidth="1"/>
    <col min="12550" max="12550" width="20.5703125" style="21" customWidth="1"/>
    <col min="12551" max="12551" width="16.140625" style="21" customWidth="1"/>
    <col min="12552" max="12552" width="16" style="21" customWidth="1"/>
    <col min="12553" max="12553" width="16.5703125" style="21" bestFit="1" customWidth="1"/>
    <col min="12554" max="12554" width="8.5703125" style="21" customWidth="1"/>
    <col min="12555" max="12555" width="16.140625" style="21" customWidth="1"/>
    <col min="12556" max="12556" width="8.42578125" style="21" customWidth="1"/>
    <col min="12557" max="12557" width="15" style="21" customWidth="1"/>
    <col min="12558" max="12558" width="8.5703125" style="21" customWidth="1"/>
    <col min="12559" max="12559" width="16" style="21" customWidth="1"/>
    <col min="12560" max="12560" width="8" style="21" customWidth="1"/>
    <col min="12561" max="12561" width="15.5703125" style="21" customWidth="1"/>
    <col min="12562" max="12562" width="8.5703125" style="21" customWidth="1"/>
    <col min="12563" max="12563" width="6.7109375" style="21"/>
    <col min="12564" max="12564" width="16.5703125" style="21" customWidth="1"/>
    <col min="12565" max="12565" width="6.140625" style="21" customWidth="1"/>
    <col min="12566" max="12800" width="6.7109375" style="21"/>
    <col min="12801" max="12801" width="57.7109375" style="21" customWidth="1"/>
    <col min="12802" max="12802" width="20.140625" style="21" customWidth="1"/>
    <col min="12803" max="12803" width="16.28515625" style="21" customWidth="1"/>
    <col min="12804" max="12804" width="16.5703125" style="21" bestFit="1" customWidth="1"/>
    <col min="12805" max="12805" width="9.140625" style="21" customWidth="1"/>
    <col min="12806" max="12806" width="20.5703125" style="21" customWidth="1"/>
    <col min="12807" max="12807" width="16.140625" style="21" customWidth="1"/>
    <col min="12808" max="12808" width="16" style="21" customWidth="1"/>
    <col min="12809" max="12809" width="16.5703125" style="21" bestFit="1" customWidth="1"/>
    <col min="12810" max="12810" width="8.5703125" style="21" customWidth="1"/>
    <col min="12811" max="12811" width="16.140625" style="21" customWidth="1"/>
    <col min="12812" max="12812" width="8.42578125" style="21" customWidth="1"/>
    <col min="12813" max="12813" width="15" style="21" customWidth="1"/>
    <col min="12814" max="12814" width="8.5703125" style="21" customWidth="1"/>
    <col min="12815" max="12815" width="16" style="21" customWidth="1"/>
    <col min="12816" max="12816" width="8" style="21" customWidth="1"/>
    <col min="12817" max="12817" width="15.5703125" style="21" customWidth="1"/>
    <col min="12818" max="12818" width="8.5703125" style="21" customWidth="1"/>
    <col min="12819" max="12819" width="6.7109375" style="21"/>
    <col min="12820" max="12820" width="16.5703125" style="21" customWidth="1"/>
    <col min="12821" max="12821" width="6.140625" style="21" customWidth="1"/>
    <col min="12822" max="13056" width="6.7109375" style="21"/>
    <col min="13057" max="13057" width="57.7109375" style="21" customWidth="1"/>
    <col min="13058" max="13058" width="20.140625" style="21" customWidth="1"/>
    <col min="13059" max="13059" width="16.28515625" style="21" customWidth="1"/>
    <col min="13060" max="13060" width="16.5703125" style="21" bestFit="1" customWidth="1"/>
    <col min="13061" max="13061" width="9.140625" style="21" customWidth="1"/>
    <col min="13062" max="13062" width="20.5703125" style="21" customWidth="1"/>
    <col min="13063" max="13063" width="16.140625" style="21" customWidth="1"/>
    <col min="13064" max="13064" width="16" style="21" customWidth="1"/>
    <col min="13065" max="13065" width="16.5703125" style="21" bestFit="1" customWidth="1"/>
    <col min="13066" max="13066" width="8.5703125" style="21" customWidth="1"/>
    <col min="13067" max="13067" width="16.140625" style="21" customWidth="1"/>
    <col min="13068" max="13068" width="8.42578125" style="21" customWidth="1"/>
    <col min="13069" max="13069" width="15" style="21" customWidth="1"/>
    <col min="13070" max="13070" width="8.5703125" style="21" customWidth="1"/>
    <col min="13071" max="13071" width="16" style="21" customWidth="1"/>
    <col min="13072" max="13072" width="8" style="21" customWidth="1"/>
    <col min="13073" max="13073" width="15.5703125" style="21" customWidth="1"/>
    <col min="13074" max="13074" width="8.5703125" style="21" customWidth="1"/>
    <col min="13075" max="13075" width="6.7109375" style="21"/>
    <col min="13076" max="13076" width="16.5703125" style="21" customWidth="1"/>
    <col min="13077" max="13077" width="6.140625" style="21" customWidth="1"/>
    <col min="13078" max="13312" width="6.7109375" style="21"/>
    <col min="13313" max="13313" width="57.7109375" style="21" customWidth="1"/>
    <col min="13314" max="13314" width="20.140625" style="21" customWidth="1"/>
    <col min="13315" max="13315" width="16.28515625" style="21" customWidth="1"/>
    <col min="13316" max="13316" width="16.5703125" style="21" bestFit="1" customWidth="1"/>
    <col min="13317" max="13317" width="9.140625" style="21" customWidth="1"/>
    <col min="13318" max="13318" width="20.5703125" style="21" customWidth="1"/>
    <col min="13319" max="13319" width="16.140625" style="21" customWidth="1"/>
    <col min="13320" max="13320" width="16" style="21" customWidth="1"/>
    <col min="13321" max="13321" width="16.5703125" style="21" bestFit="1" customWidth="1"/>
    <col min="13322" max="13322" width="8.5703125" style="21" customWidth="1"/>
    <col min="13323" max="13323" width="16.140625" style="21" customWidth="1"/>
    <col min="13324" max="13324" width="8.42578125" style="21" customWidth="1"/>
    <col min="13325" max="13325" width="15" style="21" customWidth="1"/>
    <col min="13326" max="13326" width="8.5703125" style="21" customWidth="1"/>
    <col min="13327" max="13327" width="16" style="21" customWidth="1"/>
    <col min="13328" max="13328" width="8" style="21" customWidth="1"/>
    <col min="13329" max="13329" width="15.5703125" style="21" customWidth="1"/>
    <col min="13330" max="13330" width="8.5703125" style="21" customWidth="1"/>
    <col min="13331" max="13331" width="6.7109375" style="21"/>
    <col min="13332" max="13332" width="16.5703125" style="21" customWidth="1"/>
    <col min="13333" max="13333" width="6.140625" style="21" customWidth="1"/>
    <col min="13334" max="13568" width="6.7109375" style="21"/>
    <col min="13569" max="13569" width="57.7109375" style="21" customWidth="1"/>
    <col min="13570" max="13570" width="20.140625" style="21" customWidth="1"/>
    <col min="13571" max="13571" width="16.28515625" style="21" customWidth="1"/>
    <col min="13572" max="13572" width="16.5703125" style="21" bestFit="1" customWidth="1"/>
    <col min="13573" max="13573" width="9.140625" style="21" customWidth="1"/>
    <col min="13574" max="13574" width="20.5703125" style="21" customWidth="1"/>
    <col min="13575" max="13575" width="16.140625" style="21" customWidth="1"/>
    <col min="13576" max="13576" width="16" style="21" customWidth="1"/>
    <col min="13577" max="13577" width="16.5703125" style="21" bestFit="1" customWidth="1"/>
    <col min="13578" max="13578" width="8.5703125" style="21" customWidth="1"/>
    <col min="13579" max="13579" width="16.140625" style="21" customWidth="1"/>
    <col min="13580" max="13580" width="8.42578125" style="21" customWidth="1"/>
    <col min="13581" max="13581" width="15" style="21" customWidth="1"/>
    <col min="13582" max="13582" width="8.5703125" style="21" customWidth="1"/>
    <col min="13583" max="13583" width="16" style="21" customWidth="1"/>
    <col min="13584" max="13584" width="8" style="21" customWidth="1"/>
    <col min="13585" max="13585" width="15.5703125" style="21" customWidth="1"/>
    <col min="13586" max="13586" width="8.5703125" style="21" customWidth="1"/>
    <col min="13587" max="13587" width="6.7109375" style="21"/>
    <col min="13588" max="13588" width="16.5703125" style="21" customWidth="1"/>
    <col min="13589" max="13589" width="6.140625" style="21" customWidth="1"/>
    <col min="13590" max="13824" width="6.7109375" style="21"/>
    <col min="13825" max="13825" width="57.7109375" style="21" customWidth="1"/>
    <col min="13826" max="13826" width="20.140625" style="21" customWidth="1"/>
    <col min="13827" max="13827" width="16.28515625" style="21" customWidth="1"/>
    <col min="13828" max="13828" width="16.5703125" style="21" bestFit="1" customWidth="1"/>
    <col min="13829" max="13829" width="9.140625" style="21" customWidth="1"/>
    <col min="13830" max="13830" width="20.5703125" style="21" customWidth="1"/>
    <col min="13831" max="13831" width="16.140625" style="21" customWidth="1"/>
    <col min="13832" max="13832" width="16" style="21" customWidth="1"/>
    <col min="13833" max="13833" width="16.5703125" style="21" bestFit="1" customWidth="1"/>
    <col min="13834" max="13834" width="8.5703125" style="21" customWidth="1"/>
    <col min="13835" max="13835" width="16.140625" style="21" customWidth="1"/>
    <col min="13836" max="13836" width="8.42578125" style="21" customWidth="1"/>
    <col min="13837" max="13837" width="15" style="21" customWidth="1"/>
    <col min="13838" max="13838" width="8.5703125" style="21" customWidth="1"/>
    <col min="13839" max="13839" width="16" style="21" customWidth="1"/>
    <col min="13840" max="13840" width="8" style="21" customWidth="1"/>
    <col min="13841" max="13841" width="15.5703125" style="21" customWidth="1"/>
    <col min="13842" max="13842" width="8.5703125" style="21" customWidth="1"/>
    <col min="13843" max="13843" width="6.7109375" style="21"/>
    <col min="13844" max="13844" width="16.5703125" style="21" customWidth="1"/>
    <col min="13845" max="13845" width="6.140625" style="21" customWidth="1"/>
    <col min="13846" max="14080" width="6.7109375" style="21"/>
    <col min="14081" max="14081" width="57.7109375" style="21" customWidth="1"/>
    <col min="14082" max="14082" width="20.140625" style="21" customWidth="1"/>
    <col min="14083" max="14083" width="16.28515625" style="21" customWidth="1"/>
    <col min="14084" max="14084" width="16.5703125" style="21" bestFit="1" customWidth="1"/>
    <col min="14085" max="14085" width="9.140625" style="21" customWidth="1"/>
    <col min="14086" max="14086" width="20.5703125" style="21" customWidth="1"/>
    <col min="14087" max="14087" width="16.140625" style="21" customWidth="1"/>
    <col min="14088" max="14088" width="16" style="21" customWidth="1"/>
    <col min="14089" max="14089" width="16.5703125" style="21" bestFit="1" customWidth="1"/>
    <col min="14090" max="14090" width="8.5703125" style="21" customWidth="1"/>
    <col min="14091" max="14091" width="16.140625" style="21" customWidth="1"/>
    <col min="14092" max="14092" width="8.42578125" style="21" customWidth="1"/>
    <col min="14093" max="14093" width="15" style="21" customWidth="1"/>
    <col min="14094" max="14094" width="8.5703125" style="21" customWidth="1"/>
    <col min="14095" max="14095" width="16" style="21" customWidth="1"/>
    <col min="14096" max="14096" width="8" style="21" customWidth="1"/>
    <col min="14097" max="14097" width="15.5703125" style="21" customWidth="1"/>
    <col min="14098" max="14098" width="8.5703125" style="21" customWidth="1"/>
    <col min="14099" max="14099" width="6.7109375" style="21"/>
    <col min="14100" max="14100" width="16.5703125" style="21" customWidth="1"/>
    <col min="14101" max="14101" width="6.140625" style="21" customWidth="1"/>
    <col min="14102" max="14336" width="6.7109375" style="21"/>
    <col min="14337" max="14337" width="57.7109375" style="21" customWidth="1"/>
    <col min="14338" max="14338" width="20.140625" style="21" customWidth="1"/>
    <col min="14339" max="14339" width="16.28515625" style="21" customWidth="1"/>
    <col min="14340" max="14340" width="16.5703125" style="21" bestFit="1" customWidth="1"/>
    <col min="14341" max="14341" width="9.140625" style="21" customWidth="1"/>
    <col min="14342" max="14342" width="20.5703125" style="21" customWidth="1"/>
    <col min="14343" max="14343" width="16.140625" style="21" customWidth="1"/>
    <col min="14344" max="14344" width="16" style="21" customWidth="1"/>
    <col min="14345" max="14345" width="16.5703125" style="21" bestFit="1" customWidth="1"/>
    <col min="14346" max="14346" width="8.5703125" style="21" customWidth="1"/>
    <col min="14347" max="14347" width="16.140625" style="21" customWidth="1"/>
    <col min="14348" max="14348" width="8.42578125" style="21" customWidth="1"/>
    <col min="14349" max="14349" width="15" style="21" customWidth="1"/>
    <col min="14350" max="14350" width="8.5703125" style="21" customWidth="1"/>
    <col min="14351" max="14351" width="16" style="21" customWidth="1"/>
    <col min="14352" max="14352" width="8" style="21" customWidth="1"/>
    <col min="14353" max="14353" width="15.5703125" style="21" customWidth="1"/>
    <col min="14354" max="14354" width="8.5703125" style="21" customWidth="1"/>
    <col min="14355" max="14355" width="6.7109375" style="21"/>
    <col min="14356" max="14356" width="16.5703125" style="21" customWidth="1"/>
    <col min="14357" max="14357" width="6.140625" style="21" customWidth="1"/>
    <col min="14358" max="14592" width="6.7109375" style="21"/>
    <col min="14593" max="14593" width="57.7109375" style="21" customWidth="1"/>
    <col min="14594" max="14594" width="20.140625" style="21" customWidth="1"/>
    <col min="14595" max="14595" width="16.28515625" style="21" customWidth="1"/>
    <col min="14596" max="14596" width="16.5703125" style="21" bestFit="1" customWidth="1"/>
    <col min="14597" max="14597" width="9.140625" style="21" customWidth="1"/>
    <col min="14598" max="14598" width="20.5703125" style="21" customWidth="1"/>
    <col min="14599" max="14599" width="16.140625" style="21" customWidth="1"/>
    <col min="14600" max="14600" width="16" style="21" customWidth="1"/>
    <col min="14601" max="14601" width="16.5703125" style="21" bestFit="1" customWidth="1"/>
    <col min="14602" max="14602" width="8.5703125" style="21" customWidth="1"/>
    <col min="14603" max="14603" width="16.140625" style="21" customWidth="1"/>
    <col min="14604" max="14604" width="8.42578125" style="21" customWidth="1"/>
    <col min="14605" max="14605" width="15" style="21" customWidth="1"/>
    <col min="14606" max="14606" width="8.5703125" style="21" customWidth="1"/>
    <col min="14607" max="14607" width="16" style="21" customWidth="1"/>
    <col min="14608" max="14608" width="8" style="21" customWidth="1"/>
    <col min="14609" max="14609" width="15.5703125" style="21" customWidth="1"/>
    <col min="14610" max="14610" width="8.5703125" style="21" customWidth="1"/>
    <col min="14611" max="14611" width="6.7109375" style="21"/>
    <col min="14612" max="14612" width="16.5703125" style="21" customWidth="1"/>
    <col min="14613" max="14613" width="6.140625" style="21" customWidth="1"/>
    <col min="14614" max="14848" width="6.7109375" style="21"/>
    <col min="14849" max="14849" width="57.7109375" style="21" customWidth="1"/>
    <col min="14850" max="14850" width="20.140625" style="21" customWidth="1"/>
    <col min="14851" max="14851" width="16.28515625" style="21" customWidth="1"/>
    <col min="14852" max="14852" width="16.5703125" style="21" bestFit="1" customWidth="1"/>
    <col min="14853" max="14853" width="9.140625" style="21" customWidth="1"/>
    <col min="14854" max="14854" width="20.5703125" style="21" customWidth="1"/>
    <col min="14855" max="14855" width="16.140625" style="21" customWidth="1"/>
    <col min="14856" max="14856" width="16" style="21" customWidth="1"/>
    <col min="14857" max="14857" width="16.5703125" style="21" bestFit="1" customWidth="1"/>
    <col min="14858" max="14858" width="8.5703125" style="21" customWidth="1"/>
    <col min="14859" max="14859" width="16.140625" style="21" customWidth="1"/>
    <col min="14860" max="14860" width="8.42578125" style="21" customWidth="1"/>
    <col min="14861" max="14861" width="15" style="21" customWidth="1"/>
    <col min="14862" max="14862" width="8.5703125" style="21" customWidth="1"/>
    <col min="14863" max="14863" width="16" style="21" customWidth="1"/>
    <col min="14864" max="14864" width="8" style="21" customWidth="1"/>
    <col min="14865" max="14865" width="15.5703125" style="21" customWidth="1"/>
    <col min="14866" max="14866" width="8.5703125" style="21" customWidth="1"/>
    <col min="14867" max="14867" width="6.7109375" style="21"/>
    <col min="14868" max="14868" width="16.5703125" style="21" customWidth="1"/>
    <col min="14869" max="14869" width="6.140625" style="21" customWidth="1"/>
    <col min="14870" max="15104" width="6.7109375" style="21"/>
    <col min="15105" max="15105" width="57.7109375" style="21" customWidth="1"/>
    <col min="15106" max="15106" width="20.140625" style="21" customWidth="1"/>
    <col min="15107" max="15107" width="16.28515625" style="21" customWidth="1"/>
    <col min="15108" max="15108" width="16.5703125" style="21" bestFit="1" customWidth="1"/>
    <col min="15109" max="15109" width="9.140625" style="21" customWidth="1"/>
    <col min="15110" max="15110" width="20.5703125" style="21" customWidth="1"/>
    <col min="15111" max="15111" width="16.140625" style="21" customWidth="1"/>
    <col min="15112" max="15112" width="16" style="21" customWidth="1"/>
    <col min="15113" max="15113" width="16.5703125" style="21" bestFit="1" customWidth="1"/>
    <col min="15114" max="15114" width="8.5703125" style="21" customWidth="1"/>
    <col min="15115" max="15115" width="16.140625" style="21" customWidth="1"/>
    <col min="15116" max="15116" width="8.42578125" style="21" customWidth="1"/>
    <col min="15117" max="15117" width="15" style="21" customWidth="1"/>
    <col min="15118" max="15118" width="8.5703125" style="21" customWidth="1"/>
    <col min="15119" max="15119" width="16" style="21" customWidth="1"/>
    <col min="15120" max="15120" width="8" style="21" customWidth="1"/>
    <col min="15121" max="15121" width="15.5703125" style="21" customWidth="1"/>
    <col min="15122" max="15122" width="8.5703125" style="21" customWidth="1"/>
    <col min="15123" max="15123" width="6.7109375" style="21"/>
    <col min="15124" max="15124" width="16.5703125" style="21" customWidth="1"/>
    <col min="15125" max="15125" width="6.140625" style="21" customWidth="1"/>
    <col min="15126" max="15360" width="6.7109375" style="21"/>
    <col min="15361" max="15361" width="57.7109375" style="21" customWidth="1"/>
    <col min="15362" max="15362" width="20.140625" style="21" customWidth="1"/>
    <col min="15363" max="15363" width="16.28515625" style="21" customWidth="1"/>
    <col min="15364" max="15364" width="16.5703125" style="21" bestFit="1" customWidth="1"/>
    <col min="15365" max="15365" width="9.140625" style="21" customWidth="1"/>
    <col min="15366" max="15366" width="20.5703125" style="21" customWidth="1"/>
    <col min="15367" max="15367" width="16.140625" style="21" customWidth="1"/>
    <col min="15368" max="15368" width="16" style="21" customWidth="1"/>
    <col min="15369" max="15369" width="16.5703125" style="21" bestFit="1" customWidth="1"/>
    <col min="15370" max="15370" width="8.5703125" style="21" customWidth="1"/>
    <col min="15371" max="15371" width="16.140625" style="21" customWidth="1"/>
    <col min="15372" max="15372" width="8.42578125" style="21" customWidth="1"/>
    <col min="15373" max="15373" width="15" style="21" customWidth="1"/>
    <col min="15374" max="15374" width="8.5703125" style="21" customWidth="1"/>
    <col min="15375" max="15375" width="16" style="21" customWidth="1"/>
    <col min="15376" max="15376" width="8" style="21" customWidth="1"/>
    <col min="15377" max="15377" width="15.5703125" style="21" customWidth="1"/>
    <col min="15378" max="15378" width="8.5703125" style="21" customWidth="1"/>
    <col min="15379" max="15379" width="6.7109375" style="21"/>
    <col min="15380" max="15380" width="16.5703125" style="21" customWidth="1"/>
    <col min="15381" max="15381" width="6.140625" style="21" customWidth="1"/>
    <col min="15382" max="15616" width="6.7109375" style="21"/>
    <col min="15617" max="15617" width="57.7109375" style="21" customWidth="1"/>
    <col min="15618" max="15618" width="20.140625" style="21" customWidth="1"/>
    <col min="15619" max="15619" width="16.28515625" style="21" customWidth="1"/>
    <col min="15620" max="15620" width="16.5703125" style="21" bestFit="1" customWidth="1"/>
    <col min="15621" max="15621" width="9.140625" style="21" customWidth="1"/>
    <col min="15622" max="15622" width="20.5703125" style="21" customWidth="1"/>
    <col min="15623" max="15623" width="16.140625" style="21" customWidth="1"/>
    <col min="15624" max="15624" width="16" style="21" customWidth="1"/>
    <col min="15625" max="15625" width="16.5703125" style="21" bestFit="1" customWidth="1"/>
    <col min="15626" max="15626" width="8.5703125" style="21" customWidth="1"/>
    <col min="15627" max="15627" width="16.140625" style="21" customWidth="1"/>
    <col min="15628" max="15628" width="8.42578125" style="21" customWidth="1"/>
    <col min="15629" max="15629" width="15" style="21" customWidth="1"/>
    <col min="15630" max="15630" width="8.5703125" style="21" customWidth="1"/>
    <col min="15631" max="15631" width="16" style="21" customWidth="1"/>
    <col min="15632" max="15632" width="8" style="21" customWidth="1"/>
    <col min="15633" max="15633" width="15.5703125" style="21" customWidth="1"/>
    <col min="15634" max="15634" width="8.5703125" style="21" customWidth="1"/>
    <col min="15635" max="15635" width="6.7109375" style="21"/>
    <col min="15636" max="15636" width="16.5703125" style="21" customWidth="1"/>
    <col min="15637" max="15637" width="6.140625" style="21" customWidth="1"/>
    <col min="15638" max="15872" width="6.7109375" style="21"/>
    <col min="15873" max="15873" width="57.7109375" style="21" customWidth="1"/>
    <col min="15874" max="15874" width="20.140625" style="21" customWidth="1"/>
    <col min="15875" max="15875" width="16.28515625" style="21" customWidth="1"/>
    <col min="15876" max="15876" width="16.5703125" style="21" bestFit="1" customWidth="1"/>
    <col min="15877" max="15877" width="9.140625" style="21" customWidth="1"/>
    <col min="15878" max="15878" width="20.5703125" style="21" customWidth="1"/>
    <col min="15879" max="15879" width="16.140625" style="21" customWidth="1"/>
    <col min="15880" max="15880" width="16" style="21" customWidth="1"/>
    <col min="15881" max="15881" width="16.5703125" style="21" bestFit="1" customWidth="1"/>
    <col min="15882" max="15882" width="8.5703125" style="21" customWidth="1"/>
    <col min="15883" max="15883" width="16.140625" style="21" customWidth="1"/>
    <col min="15884" max="15884" width="8.42578125" style="21" customWidth="1"/>
    <col min="15885" max="15885" width="15" style="21" customWidth="1"/>
    <col min="15886" max="15886" width="8.5703125" style="21" customWidth="1"/>
    <col min="15887" max="15887" width="16" style="21" customWidth="1"/>
    <col min="15888" max="15888" width="8" style="21" customWidth="1"/>
    <col min="15889" max="15889" width="15.5703125" style="21" customWidth="1"/>
    <col min="15890" max="15890" width="8.5703125" style="21" customWidth="1"/>
    <col min="15891" max="15891" width="6.7109375" style="21"/>
    <col min="15892" max="15892" width="16.5703125" style="21" customWidth="1"/>
    <col min="15893" max="15893" width="6.140625" style="21" customWidth="1"/>
    <col min="15894" max="16128" width="6.7109375" style="21"/>
    <col min="16129" max="16129" width="57.7109375" style="21" customWidth="1"/>
    <col min="16130" max="16130" width="20.140625" style="21" customWidth="1"/>
    <col min="16131" max="16131" width="16.28515625" style="21" customWidth="1"/>
    <col min="16132" max="16132" width="16.5703125" style="21" bestFit="1" customWidth="1"/>
    <col min="16133" max="16133" width="9.140625" style="21" customWidth="1"/>
    <col min="16134" max="16134" width="20.5703125" style="21" customWidth="1"/>
    <col min="16135" max="16135" width="16.140625" style="21" customWidth="1"/>
    <col min="16136" max="16136" width="16" style="21" customWidth="1"/>
    <col min="16137" max="16137" width="16.5703125" style="21" bestFit="1" customWidth="1"/>
    <col min="16138" max="16138" width="8.5703125" style="21" customWidth="1"/>
    <col min="16139" max="16139" width="16.140625" style="21" customWidth="1"/>
    <col min="16140" max="16140" width="8.42578125" style="21" customWidth="1"/>
    <col min="16141" max="16141" width="15" style="21" customWidth="1"/>
    <col min="16142" max="16142" width="8.5703125" style="21" customWidth="1"/>
    <col min="16143" max="16143" width="16" style="21" customWidth="1"/>
    <col min="16144" max="16144" width="8" style="21" customWidth="1"/>
    <col min="16145" max="16145" width="15.5703125" style="21" customWidth="1"/>
    <col min="16146" max="16146" width="8.5703125" style="21" customWidth="1"/>
    <col min="16147" max="16147" width="6.7109375" style="21"/>
    <col min="16148" max="16148" width="16.5703125" style="21" customWidth="1"/>
    <col min="16149" max="16149" width="6.140625" style="21" customWidth="1"/>
    <col min="16150" max="16384" width="6.7109375" style="21"/>
  </cols>
  <sheetData>
    <row r="1" spans="1:23" x14ac:dyDescent="0.25">
      <c r="A1" s="519" t="s">
        <v>892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102</v>
      </c>
    </row>
    <row r="3" spans="1:23" ht="18.75" customHeight="1" x14ac:dyDescent="0.2">
      <c r="A3" s="979" t="s">
        <v>166</v>
      </c>
      <c r="B3" s="979"/>
      <c r="C3" s="979"/>
      <c r="D3" s="979"/>
      <c r="E3" s="979"/>
      <c r="F3" s="979"/>
      <c r="G3" s="979"/>
      <c r="H3" s="979"/>
      <c r="I3" s="979"/>
      <c r="J3" s="979"/>
      <c r="K3" s="979"/>
      <c r="L3" s="979"/>
      <c r="M3" s="979"/>
      <c r="N3" s="979"/>
      <c r="O3" s="979"/>
      <c r="P3" s="979"/>
      <c r="Q3" s="979"/>
      <c r="R3" s="979"/>
    </row>
    <row r="4" spans="1:23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3" ht="16.5" customHeight="1" thickBot="1" x14ac:dyDescent="0.3">
      <c r="A5" s="79"/>
      <c r="B5" s="980" t="s">
        <v>855</v>
      </c>
      <c r="C5" s="980"/>
      <c r="D5" s="980"/>
      <c r="E5" s="980"/>
      <c r="F5" s="981" t="s">
        <v>900</v>
      </c>
      <c r="G5" s="982"/>
      <c r="H5" s="982"/>
      <c r="I5" s="982"/>
      <c r="J5" s="982"/>
      <c r="K5" s="983"/>
      <c r="L5" s="983"/>
      <c r="M5" s="983"/>
      <c r="N5" s="983"/>
      <c r="O5" s="983"/>
      <c r="P5" s="983"/>
      <c r="Q5" s="983"/>
      <c r="R5" s="984"/>
    </row>
    <row r="6" spans="1:23" ht="16.5" thickBot="1" x14ac:dyDescent="0.3">
      <c r="A6" s="80"/>
      <c r="B6" s="412" t="s">
        <v>47</v>
      </c>
      <c r="C6" s="413" t="s">
        <v>48</v>
      </c>
      <c r="D6" s="414"/>
      <c r="E6" s="81"/>
      <c r="F6" s="82" t="s">
        <v>47</v>
      </c>
      <c r="G6" s="83" t="s">
        <v>48</v>
      </c>
      <c r="H6" s="84"/>
      <c r="I6" s="85"/>
      <c r="J6" s="86"/>
      <c r="K6" s="985" t="s">
        <v>78</v>
      </c>
      <c r="L6" s="986"/>
      <c r="M6" s="987"/>
      <c r="N6" s="987"/>
      <c r="O6" s="987"/>
      <c r="P6" s="987"/>
      <c r="Q6" s="987"/>
      <c r="R6" s="988"/>
    </row>
    <row r="7" spans="1:23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59" t="s">
        <v>81</v>
      </c>
      <c r="I7" s="90" t="s">
        <v>51</v>
      </c>
      <c r="J7" s="81" t="s">
        <v>52</v>
      </c>
      <c r="K7" s="989" t="s">
        <v>29</v>
      </c>
      <c r="L7" s="990"/>
      <c r="M7" s="989" t="s">
        <v>425</v>
      </c>
      <c r="N7" s="991"/>
      <c r="O7" s="992" t="s">
        <v>31</v>
      </c>
      <c r="P7" s="991"/>
      <c r="Q7" s="989" t="s">
        <v>91</v>
      </c>
      <c r="R7" s="991"/>
    </row>
    <row r="8" spans="1:23" x14ac:dyDescent="0.25">
      <c r="A8" s="80"/>
      <c r="B8" s="82" t="s">
        <v>426</v>
      </c>
      <c r="C8" s="89" t="s">
        <v>54</v>
      </c>
      <c r="D8" s="90" t="s">
        <v>55</v>
      </c>
      <c r="E8" s="81" t="s">
        <v>167</v>
      </c>
      <c r="F8" s="82" t="s">
        <v>426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3" x14ac:dyDescent="0.25">
      <c r="A9" s="87"/>
      <c r="B9" s="82" t="s">
        <v>427</v>
      </c>
      <c r="C9" s="89" t="s">
        <v>58</v>
      </c>
      <c r="D9" s="94"/>
      <c r="E9" s="81"/>
      <c r="F9" s="82" t="s">
        <v>427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3" x14ac:dyDescent="0.25">
      <c r="A10" s="80"/>
      <c r="B10" s="82" t="s">
        <v>42</v>
      </c>
      <c r="C10" s="89" t="s">
        <v>42</v>
      </c>
      <c r="D10" s="90" t="s">
        <v>42</v>
      </c>
      <c r="E10" s="81"/>
      <c r="F10" s="82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3" ht="16.5" thickBot="1" x14ac:dyDescent="0.3">
      <c r="A11" s="95"/>
      <c r="B11" s="96">
        <v>1</v>
      </c>
      <c r="C11" s="97">
        <v>2</v>
      </c>
      <c r="D11" s="98">
        <v>3</v>
      </c>
      <c r="E11" s="99">
        <v>4</v>
      </c>
      <c r="F11" s="96">
        <v>6</v>
      </c>
      <c r="G11" s="99">
        <v>7</v>
      </c>
      <c r="H11" s="99">
        <v>8</v>
      </c>
      <c r="I11" s="99">
        <v>9</v>
      </c>
      <c r="J11" s="99">
        <v>10</v>
      </c>
      <c r="K11" s="96">
        <v>11</v>
      </c>
      <c r="L11" s="100">
        <v>12</v>
      </c>
      <c r="M11" s="96">
        <v>13</v>
      </c>
      <c r="N11" s="100">
        <v>14</v>
      </c>
      <c r="O11" s="96">
        <v>15</v>
      </c>
      <c r="P11" s="100">
        <v>16</v>
      </c>
      <c r="Q11" s="98">
        <v>17</v>
      </c>
      <c r="R11" s="101">
        <v>18</v>
      </c>
    </row>
    <row r="12" spans="1:23" ht="18.95" customHeight="1" x14ac:dyDescent="0.25">
      <c r="A12" s="102" t="s">
        <v>433</v>
      </c>
      <c r="B12" s="103">
        <v>206171801</v>
      </c>
      <c r="C12" s="104">
        <v>9267356</v>
      </c>
      <c r="D12" s="104">
        <v>196904445</v>
      </c>
      <c r="E12" s="105">
        <v>420</v>
      </c>
      <c r="F12" s="103">
        <v>249138546</v>
      </c>
      <c r="G12" s="104">
        <v>9828956</v>
      </c>
      <c r="H12" s="104">
        <v>4656000</v>
      </c>
      <c r="I12" s="104">
        <v>239309590</v>
      </c>
      <c r="J12" s="105">
        <v>420</v>
      </c>
      <c r="K12" s="106">
        <v>239309590</v>
      </c>
      <c r="L12" s="107">
        <v>420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T12" s="108"/>
      <c r="U12" s="108"/>
      <c r="V12" s="108"/>
      <c r="W12" s="108"/>
    </row>
    <row r="13" spans="1:23" ht="18.95" customHeight="1" x14ac:dyDescent="0.25">
      <c r="A13" s="109" t="s">
        <v>434</v>
      </c>
      <c r="B13" s="110">
        <v>552557633</v>
      </c>
      <c r="C13" s="111">
        <v>320950304</v>
      </c>
      <c r="D13" s="111">
        <v>231607329</v>
      </c>
      <c r="E13" s="112">
        <v>360</v>
      </c>
      <c r="F13" s="110">
        <v>608771243</v>
      </c>
      <c r="G13" s="111">
        <v>365583548</v>
      </c>
      <c r="H13" s="111">
        <v>352853244</v>
      </c>
      <c r="I13" s="111">
        <v>243187695</v>
      </c>
      <c r="J13" s="112">
        <v>360</v>
      </c>
      <c r="K13" s="113">
        <v>243187695</v>
      </c>
      <c r="L13" s="114">
        <v>360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T13" s="108"/>
      <c r="U13" s="108"/>
      <c r="V13" s="108"/>
      <c r="W13" s="108"/>
    </row>
    <row r="14" spans="1:23" ht="18.95" customHeight="1" x14ac:dyDescent="0.25">
      <c r="A14" s="109" t="s">
        <v>435</v>
      </c>
      <c r="B14" s="110">
        <v>269729032</v>
      </c>
      <c r="C14" s="111">
        <v>147988022</v>
      </c>
      <c r="D14" s="111">
        <v>121741010</v>
      </c>
      <c r="E14" s="112">
        <v>203</v>
      </c>
      <c r="F14" s="110">
        <v>285727130</v>
      </c>
      <c r="G14" s="111">
        <v>149499069</v>
      </c>
      <c r="H14" s="111">
        <v>147843547</v>
      </c>
      <c r="I14" s="111">
        <v>136228061</v>
      </c>
      <c r="J14" s="112">
        <v>203</v>
      </c>
      <c r="K14" s="113">
        <v>136228061</v>
      </c>
      <c r="L14" s="114">
        <v>203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T14" s="108"/>
      <c r="U14" s="108"/>
      <c r="V14" s="108"/>
      <c r="W14" s="108"/>
    </row>
    <row r="15" spans="1:23" ht="18.95" customHeight="1" x14ac:dyDescent="0.25">
      <c r="A15" s="109" t="s">
        <v>436</v>
      </c>
      <c r="B15" s="110">
        <v>465704149</v>
      </c>
      <c r="C15" s="111">
        <v>75110024</v>
      </c>
      <c r="D15" s="111">
        <v>390594125</v>
      </c>
      <c r="E15" s="112">
        <v>589</v>
      </c>
      <c r="F15" s="110">
        <v>504163458</v>
      </c>
      <c r="G15" s="111">
        <v>91738048</v>
      </c>
      <c r="H15" s="111">
        <v>24625200</v>
      </c>
      <c r="I15" s="111">
        <v>412425410</v>
      </c>
      <c r="J15" s="112">
        <v>596.5</v>
      </c>
      <c r="K15" s="113">
        <v>198672253</v>
      </c>
      <c r="L15" s="114">
        <v>325.5</v>
      </c>
      <c r="M15" s="113">
        <v>0</v>
      </c>
      <c r="N15" s="114">
        <v>0</v>
      </c>
      <c r="O15" s="113">
        <v>213753157</v>
      </c>
      <c r="P15" s="114">
        <v>271</v>
      </c>
      <c r="Q15" s="113">
        <v>0</v>
      </c>
      <c r="R15" s="114">
        <v>0</v>
      </c>
      <c r="T15" s="108"/>
      <c r="U15" s="108"/>
      <c r="V15" s="108"/>
      <c r="W15" s="108"/>
    </row>
    <row r="16" spans="1:23" ht="18.95" customHeight="1" x14ac:dyDescent="0.25">
      <c r="A16" s="109" t="s">
        <v>437</v>
      </c>
      <c r="B16" s="110">
        <v>1162402381</v>
      </c>
      <c r="C16" s="111">
        <v>9538950</v>
      </c>
      <c r="D16" s="111">
        <v>1152863431</v>
      </c>
      <c r="E16" s="112">
        <v>2151</v>
      </c>
      <c r="F16" s="110">
        <v>1218786299</v>
      </c>
      <c r="G16" s="111">
        <v>9859350</v>
      </c>
      <c r="H16" s="111">
        <v>2664000</v>
      </c>
      <c r="I16" s="111">
        <v>1208926949</v>
      </c>
      <c r="J16" s="112">
        <v>2149</v>
      </c>
      <c r="K16" s="113">
        <v>138141599</v>
      </c>
      <c r="L16" s="114">
        <v>316.5</v>
      </c>
      <c r="M16" s="113">
        <v>0</v>
      </c>
      <c r="N16" s="114">
        <v>0</v>
      </c>
      <c r="O16" s="113">
        <v>1070785350</v>
      </c>
      <c r="P16" s="114">
        <v>1832.5</v>
      </c>
      <c r="Q16" s="113">
        <v>0</v>
      </c>
      <c r="R16" s="114">
        <v>0</v>
      </c>
      <c r="T16" s="108"/>
      <c r="U16" s="108"/>
      <c r="V16" s="108"/>
      <c r="W16" s="108"/>
    </row>
    <row r="17" spans="1:23" ht="18.95" customHeight="1" x14ac:dyDescent="0.25">
      <c r="A17" s="109" t="s">
        <v>438</v>
      </c>
      <c r="B17" s="110">
        <v>21953327619</v>
      </c>
      <c r="C17" s="111">
        <v>1488540656</v>
      </c>
      <c r="D17" s="111">
        <v>20464786963</v>
      </c>
      <c r="E17" s="112">
        <v>38691</v>
      </c>
      <c r="F17" s="110">
        <v>24013544242</v>
      </c>
      <c r="G17" s="111">
        <v>1486646458</v>
      </c>
      <c r="H17" s="111">
        <v>2664000</v>
      </c>
      <c r="I17" s="111">
        <v>22526897784</v>
      </c>
      <c r="J17" s="112">
        <v>39881</v>
      </c>
      <c r="K17" s="113">
        <v>4182381342</v>
      </c>
      <c r="L17" s="114">
        <v>8358</v>
      </c>
      <c r="M17" s="113">
        <v>17497348371</v>
      </c>
      <c r="N17" s="114">
        <v>30334</v>
      </c>
      <c r="O17" s="113">
        <v>847168071</v>
      </c>
      <c r="P17" s="114">
        <v>1189</v>
      </c>
      <c r="Q17" s="113">
        <v>0</v>
      </c>
      <c r="R17" s="114">
        <v>0</v>
      </c>
      <c r="T17" s="108"/>
      <c r="U17" s="108"/>
      <c r="V17" s="108"/>
      <c r="W17" s="108"/>
    </row>
    <row r="18" spans="1:23" ht="18.95" customHeight="1" x14ac:dyDescent="0.25">
      <c r="A18" s="109" t="s">
        <v>439</v>
      </c>
      <c r="B18" s="110">
        <v>169118073</v>
      </c>
      <c r="C18" s="111">
        <v>1420438</v>
      </c>
      <c r="D18" s="111">
        <v>167697635</v>
      </c>
      <c r="E18" s="112">
        <v>262</v>
      </c>
      <c r="F18" s="110">
        <v>177502955</v>
      </c>
      <c r="G18" s="111">
        <v>1420438</v>
      </c>
      <c r="H18" s="111">
        <v>0</v>
      </c>
      <c r="I18" s="111">
        <v>176082517</v>
      </c>
      <c r="J18" s="112">
        <v>262</v>
      </c>
      <c r="K18" s="113">
        <v>176082517</v>
      </c>
      <c r="L18" s="114">
        <v>262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T18" s="108"/>
      <c r="U18" s="108"/>
      <c r="V18" s="108"/>
      <c r="W18" s="108"/>
    </row>
    <row r="19" spans="1:23" ht="18.95" customHeight="1" x14ac:dyDescent="0.25">
      <c r="A19" s="109" t="s">
        <v>440</v>
      </c>
      <c r="B19" s="110">
        <v>91264225</v>
      </c>
      <c r="C19" s="111">
        <v>7993580</v>
      </c>
      <c r="D19" s="111">
        <v>83270645</v>
      </c>
      <c r="E19" s="112">
        <v>154</v>
      </c>
      <c r="F19" s="110">
        <v>107206357</v>
      </c>
      <c r="G19" s="111">
        <v>12010580</v>
      </c>
      <c r="H19" s="111">
        <v>9129600</v>
      </c>
      <c r="I19" s="111">
        <v>95195777</v>
      </c>
      <c r="J19" s="112">
        <v>154</v>
      </c>
      <c r="K19" s="113">
        <v>95195777</v>
      </c>
      <c r="L19" s="114">
        <v>154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T19" s="108"/>
      <c r="U19" s="108"/>
      <c r="V19" s="108"/>
      <c r="W19" s="108"/>
    </row>
    <row r="20" spans="1:23" ht="18.95" customHeight="1" x14ac:dyDescent="0.25">
      <c r="A20" s="109" t="s">
        <v>441</v>
      </c>
      <c r="B20" s="110">
        <v>13038946442</v>
      </c>
      <c r="C20" s="111">
        <v>57330478</v>
      </c>
      <c r="D20" s="111">
        <v>12981615964</v>
      </c>
      <c r="E20" s="112">
        <v>23458</v>
      </c>
      <c r="F20" s="110">
        <v>13698338262</v>
      </c>
      <c r="G20" s="111">
        <v>57080922</v>
      </c>
      <c r="H20" s="111">
        <v>2664000</v>
      </c>
      <c r="I20" s="111">
        <v>13641257340</v>
      </c>
      <c r="J20" s="112">
        <v>23308.666666666668</v>
      </c>
      <c r="K20" s="113">
        <v>1819654067</v>
      </c>
      <c r="L20" s="114">
        <v>3741.0000000000018</v>
      </c>
      <c r="M20" s="113">
        <v>2726954818</v>
      </c>
      <c r="N20" s="114">
        <v>4000</v>
      </c>
      <c r="O20" s="113">
        <v>8962683255</v>
      </c>
      <c r="P20" s="114">
        <v>15470.666666666666</v>
      </c>
      <c r="Q20" s="113">
        <v>131965200</v>
      </c>
      <c r="R20" s="114">
        <v>97</v>
      </c>
      <c r="T20" s="108"/>
      <c r="U20" s="108"/>
      <c r="V20" s="108"/>
      <c r="W20" s="108"/>
    </row>
    <row r="21" spans="1:23" ht="18.95" customHeight="1" x14ac:dyDescent="0.25">
      <c r="A21" s="109" t="s">
        <v>442</v>
      </c>
      <c r="B21" s="110">
        <v>9333365843</v>
      </c>
      <c r="C21" s="111">
        <v>53402724</v>
      </c>
      <c r="D21" s="111">
        <v>9279963119</v>
      </c>
      <c r="E21" s="112">
        <v>22717.550000000003</v>
      </c>
      <c r="F21" s="110">
        <v>10077513117</v>
      </c>
      <c r="G21" s="111">
        <v>102266077</v>
      </c>
      <c r="H21" s="111">
        <v>0</v>
      </c>
      <c r="I21" s="111">
        <v>9975247040</v>
      </c>
      <c r="J21" s="112">
        <v>22100.000000000004</v>
      </c>
      <c r="K21" s="113">
        <v>1327525035</v>
      </c>
      <c r="L21" s="114">
        <v>2832.1000000000022</v>
      </c>
      <c r="M21" s="113">
        <v>0</v>
      </c>
      <c r="N21" s="114">
        <v>0</v>
      </c>
      <c r="O21" s="113">
        <v>8647722005</v>
      </c>
      <c r="P21" s="114">
        <v>19267.900000000001</v>
      </c>
      <c r="Q21" s="113">
        <v>0</v>
      </c>
      <c r="R21" s="114">
        <v>0</v>
      </c>
      <c r="T21" s="108"/>
      <c r="U21" s="108"/>
      <c r="V21" s="108"/>
      <c r="W21" s="108"/>
    </row>
    <row r="22" spans="1:23" ht="18.95" customHeight="1" x14ac:dyDescent="0.25">
      <c r="A22" s="109" t="s">
        <v>443</v>
      </c>
      <c r="B22" s="110">
        <v>41411281211</v>
      </c>
      <c r="C22" s="111">
        <v>379056240</v>
      </c>
      <c r="D22" s="111">
        <v>41032224971</v>
      </c>
      <c r="E22" s="112">
        <v>73882.829999999987</v>
      </c>
      <c r="F22" s="110">
        <v>44532705533</v>
      </c>
      <c r="G22" s="111">
        <v>471077671</v>
      </c>
      <c r="H22" s="111">
        <v>0</v>
      </c>
      <c r="I22" s="111">
        <v>44061627862</v>
      </c>
      <c r="J22" s="112">
        <v>74119.879999999976</v>
      </c>
      <c r="K22" s="113">
        <v>6045109182</v>
      </c>
      <c r="L22" s="114">
        <v>13592.619999999975</v>
      </c>
      <c r="M22" s="113">
        <v>36055156671</v>
      </c>
      <c r="N22" s="114">
        <v>57179</v>
      </c>
      <c r="O22" s="113">
        <v>1961362009</v>
      </c>
      <c r="P22" s="114">
        <v>3348.2600000000007</v>
      </c>
      <c r="Q22" s="113">
        <v>0</v>
      </c>
      <c r="R22" s="114">
        <v>0</v>
      </c>
      <c r="T22" s="108"/>
      <c r="U22" s="108"/>
      <c r="V22" s="108"/>
      <c r="W22" s="108"/>
    </row>
    <row r="23" spans="1:23" ht="18.95" customHeight="1" x14ac:dyDescent="0.25">
      <c r="A23" s="109" t="s">
        <v>444</v>
      </c>
      <c r="B23" s="110">
        <v>1944706412</v>
      </c>
      <c r="C23" s="111">
        <v>62555590</v>
      </c>
      <c r="D23" s="111">
        <v>1882150822</v>
      </c>
      <c r="E23" s="112">
        <v>3556.53</v>
      </c>
      <c r="F23" s="110">
        <v>2159699558</v>
      </c>
      <c r="G23" s="111">
        <v>67270455</v>
      </c>
      <c r="H23" s="111">
        <v>2664000</v>
      </c>
      <c r="I23" s="111">
        <v>2092429103</v>
      </c>
      <c r="J23" s="112">
        <v>3660.61</v>
      </c>
      <c r="K23" s="113">
        <v>1107406071</v>
      </c>
      <c r="L23" s="114">
        <v>2105.8900000000003</v>
      </c>
      <c r="M23" s="113">
        <v>0</v>
      </c>
      <c r="N23" s="114">
        <v>0</v>
      </c>
      <c r="O23" s="113">
        <v>985023032</v>
      </c>
      <c r="P23" s="114">
        <v>1554.72</v>
      </c>
      <c r="Q23" s="113">
        <v>0</v>
      </c>
      <c r="R23" s="114">
        <v>0</v>
      </c>
      <c r="T23" s="108"/>
      <c r="U23" s="108"/>
      <c r="V23" s="108"/>
      <c r="W23" s="108"/>
    </row>
    <row r="24" spans="1:23" ht="18.95" customHeight="1" x14ac:dyDescent="0.25">
      <c r="A24" s="109" t="s">
        <v>445</v>
      </c>
      <c r="B24" s="110">
        <v>1000445063</v>
      </c>
      <c r="C24" s="111">
        <v>81034098</v>
      </c>
      <c r="D24" s="111">
        <v>919410965</v>
      </c>
      <c r="E24" s="112">
        <v>1485.11</v>
      </c>
      <c r="F24" s="110">
        <v>1056376130</v>
      </c>
      <c r="G24" s="111">
        <v>75206475</v>
      </c>
      <c r="H24" s="111">
        <v>0</v>
      </c>
      <c r="I24" s="111">
        <v>981169655</v>
      </c>
      <c r="J24" s="112">
        <v>1516.24</v>
      </c>
      <c r="K24" s="113">
        <v>185498600</v>
      </c>
      <c r="L24" s="114">
        <v>289.24</v>
      </c>
      <c r="M24" s="113">
        <v>0</v>
      </c>
      <c r="N24" s="114">
        <v>0</v>
      </c>
      <c r="O24" s="113">
        <v>795671055</v>
      </c>
      <c r="P24" s="114">
        <v>1227</v>
      </c>
      <c r="Q24" s="113">
        <v>0</v>
      </c>
      <c r="R24" s="114">
        <v>0</v>
      </c>
      <c r="T24" s="108"/>
      <c r="U24" s="108"/>
      <c r="V24" s="108"/>
      <c r="W24" s="108"/>
    </row>
    <row r="25" spans="1:23" ht="18.95" customHeight="1" x14ac:dyDescent="0.25">
      <c r="A25" s="109" t="s">
        <v>446</v>
      </c>
      <c r="B25" s="110">
        <v>51811866</v>
      </c>
      <c r="C25" s="111">
        <v>18741881</v>
      </c>
      <c r="D25" s="111">
        <v>33069985</v>
      </c>
      <c r="E25" s="112">
        <v>59</v>
      </c>
      <c r="F25" s="110">
        <v>56408032</v>
      </c>
      <c r="G25" s="111">
        <v>18741881</v>
      </c>
      <c r="H25" s="111">
        <v>0</v>
      </c>
      <c r="I25" s="111">
        <v>37666151</v>
      </c>
      <c r="J25" s="112">
        <v>64</v>
      </c>
      <c r="K25" s="113">
        <v>37666151</v>
      </c>
      <c r="L25" s="114">
        <v>64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T25" s="108"/>
      <c r="U25" s="108"/>
      <c r="V25" s="108"/>
      <c r="W25" s="108"/>
    </row>
    <row r="26" spans="1:23" ht="18.95" customHeight="1" x14ac:dyDescent="0.25">
      <c r="A26" s="109" t="s">
        <v>447</v>
      </c>
      <c r="B26" s="110">
        <v>1453682551</v>
      </c>
      <c r="C26" s="111">
        <v>102108211</v>
      </c>
      <c r="D26" s="111">
        <v>1351574340</v>
      </c>
      <c r="E26" s="112">
        <v>2283.08</v>
      </c>
      <c r="F26" s="110">
        <v>1546511747</v>
      </c>
      <c r="G26" s="111">
        <v>128648865</v>
      </c>
      <c r="H26" s="111">
        <v>2664000</v>
      </c>
      <c r="I26" s="111">
        <v>1417862882</v>
      </c>
      <c r="J26" s="112">
        <v>2284.8500000000004</v>
      </c>
      <c r="K26" s="113">
        <v>342754214</v>
      </c>
      <c r="L26" s="114">
        <v>607.35000000000036</v>
      </c>
      <c r="M26" s="113">
        <v>0</v>
      </c>
      <c r="N26" s="114">
        <v>0</v>
      </c>
      <c r="O26" s="113">
        <v>1075108668</v>
      </c>
      <c r="P26" s="114">
        <v>1677.5</v>
      </c>
      <c r="Q26" s="113">
        <v>0</v>
      </c>
      <c r="R26" s="114">
        <v>0</v>
      </c>
      <c r="T26" s="108"/>
      <c r="U26" s="108"/>
      <c r="V26" s="108"/>
      <c r="W26" s="108"/>
    </row>
    <row r="27" spans="1:23" ht="18.95" customHeight="1" x14ac:dyDescent="0.25">
      <c r="A27" s="109" t="s">
        <v>448</v>
      </c>
      <c r="B27" s="110">
        <v>642862375</v>
      </c>
      <c r="C27" s="111">
        <v>14146752</v>
      </c>
      <c r="D27" s="111">
        <v>628715623</v>
      </c>
      <c r="E27" s="112">
        <v>1024</v>
      </c>
      <c r="F27" s="110">
        <v>700466253</v>
      </c>
      <c r="G27" s="111">
        <v>13400775</v>
      </c>
      <c r="H27" s="111">
        <v>2664000</v>
      </c>
      <c r="I27" s="111">
        <v>687065478</v>
      </c>
      <c r="J27" s="112">
        <v>1062</v>
      </c>
      <c r="K27" s="113">
        <v>113157195</v>
      </c>
      <c r="L27" s="114">
        <v>235</v>
      </c>
      <c r="M27" s="113">
        <v>0</v>
      </c>
      <c r="N27" s="114">
        <v>0</v>
      </c>
      <c r="O27" s="113">
        <v>573908283</v>
      </c>
      <c r="P27" s="114">
        <v>827</v>
      </c>
      <c r="Q27" s="113">
        <v>0</v>
      </c>
      <c r="R27" s="114">
        <v>0</v>
      </c>
      <c r="T27" s="108"/>
      <c r="U27" s="108"/>
      <c r="V27" s="108"/>
      <c r="W27" s="108"/>
    </row>
    <row r="28" spans="1:23" ht="18.95" customHeight="1" x14ac:dyDescent="0.25">
      <c r="A28" s="109" t="s">
        <v>449</v>
      </c>
      <c r="B28" s="110">
        <v>325754280</v>
      </c>
      <c r="C28" s="111">
        <v>14059777</v>
      </c>
      <c r="D28" s="111">
        <v>311694503</v>
      </c>
      <c r="E28" s="112">
        <v>598</v>
      </c>
      <c r="F28" s="110">
        <v>361504405</v>
      </c>
      <c r="G28" s="111">
        <v>15394177</v>
      </c>
      <c r="H28" s="111">
        <v>11095200</v>
      </c>
      <c r="I28" s="111">
        <v>346110228</v>
      </c>
      <c r="J28" s="112">
        <v>587</v>
      </c>
      <c r="K28" s="113">
        <v>0</v>
      </c>
      <c r="L28" s="114">
        <v>0</v>
      </c>
      <c r="M28" s="113">
        <v>0</v>
      </c>
      <c r="N28" s="114">
        <v>0</v>
      </c>
      <c r="O28" s="113">
        <v>346110228</v>
      </c>
      <c r="P28" s="114">
        <v>587</v>
      </c>
      <c r="Q28" s="113">
        <v>0</v>
      </c>
      <c r="R28" s="114">
        <v>0</v>
      </c>
      <c r="T28" s="108"/>
      <c r="U28" s="108"/>
      <c r="V28" s="108"/>
      <c r="W28" s="108"/>
    </row>
    <row r="29" spans="1:23" ht="18.95" customHeight="1" x14ac:dyDescent="0.25">
      <c r="A29" s="109" t="s">
        <v>450</v>
      </c>
      <c r="B29" s="110">
        <v>3001033524</v>
      </c>
      <c r="C29" s="111">
        <v>54503034</v>
      </c>
      <c r="D29" s="111">
        <v>2946530490</v>
      </c>
      <c r="E29" s="112">
        <v>6001.63</v>
      </c>
      <c r="F29" s="110">
        <v>3205010556</v>
      </c>
      <c r="G29" s="111">
        <v>48911939</v>
      </c>
      <c r="H29" s="111">
        <v>2664000</v>
      </c>
      <c r="I29" s="111">
        <v>3156098617</v>
      </c>
      <c r="J29" s="112">
        <v>5829.2000000000007</v>
      </c>
      <c r="K29" s="113">
        <v>716696168</v>
      </c>
      <c r="L29" s="114">
        <v>1543.6800000000003</v>
      </c>
      <c r="M29" s="113">
        <v>0</v>
      </c>
      <c r="N29" s="114">
        <v>0</v>
      </c>
      <c r="O29" s="113">
        <v>2439402449</v>
      </c>
      <c r="P29" s="114">
        <v>4285.5200000000004</v>
      </c>
      <c r="Q29" s="113">
        <v>0</v>
      </c>
      <c r="R29" s="114">
        <v>0</v>
      </c>
      <c r="T29" s="108"/>
      <c r="U29" s="108"/>
      <c r="V29" s="108"/>
      <c r="W29" s="108"/>
    </row>
    <row r="30" spans="1:23" ht="18.95" customHeight="1" x14ac:dyDescent="0.25">
      <c r="A30" s="109" t="s">
        <v>451</v>
      </c>
      <c r="B30" s="110">
        <v>138992345181</v>
      </c>
      <c r="C30" s="111">
        <v>1224906894</v>
      </c>
      <c r="D30" s="111">
        <v>137767438287</v>
      </c>
      <c r="E30" s="112">
        <v>263742.93</v>
      </c>
      <c r="F30" s="110">
        <v>148508746443</v>
      </c>
      <c r="G30" s="111">
        <v>1392814800</v>
      </c>
      <c r="H30" s="111">
        <v>2664000</v>
      </c>
      <c r="I30" s="111">
        <v>147115931643</v>
      </c>
      <c r="J30" s="112">
        <v>264473.17000000004</v>
      </c>
      <c r="K30" s="113">
        <v>146227576550</v>
      </c>
      <c r="L30" s="114">
        <v>263140.94000000006</v>
      </c>
      <c r="M30" s="113">
        <v>0</v>
      </c>
      <c r="N30" s="114">
        <v>0</v>
      </c>
      <c r="O30" s="113">
        <v>888355093</v>
      </c>
      <c r="P30" s="114">
        <v>1332.23</v>
      </c>
      <c r="Q30" s="113">
        <v>0</v>
      </c>
      <c r="R30" s="114">
        <v>0</v>
      </c>
      <c r="T30" s="108"/>
      <c r="U30" s="108"/>
      <c r="V30" s="108"/>
      <c r="W30" s="108"/>
    </row>
    <row r="31" spans="1:23" ht="18.95" customHeight="1" x14ac:dyDescent="0.25">
      <c r="A31" s="109" t="s">
        <v>452</v>
      </c>
      <c r="B31" s="110">
        <v>3335742838</v>
      </c>
      <c r="C31" s="111">
        <v>143845044</v>
      </c>
      <c r="D31" s="111">
        <v>3191897794</v>
      </c>
      <c r="E31" s="112">
        <v>6860.6</v>
      </c>
      <c r="F31" s="110">
        <v>3505023177</v>
      </c>
      <c r="G31" s="111">
        <v>115605581</v>
      </c>
      <c r="H31" s="111">
        <v>2664000</v>
      </c>
      <c r="I31" s="111">
        <v>3389417596</v>
      </c>
      <c r="J31" s="112">
        <v>6957.13</v>
      </c>
      <c r="K31" s="113">
        <v>3222918658</v>
      </c>
      <c r="L31" s="114">
        <v>6716.13</v>
      </c>
      <c r="M31" s="113">
        <v>0</v>
      </c>
      <c r="N31" s="114">
        <v>0</v>
      </c>
      <c r="O31" s="113">
        <v>166498938</v>
      </c>
      <c r="P31" s="114">
        <v>241</v>
      </c>
      <c r="Q31" s="113">
        <v>0</v>
      </c>
      <c r="R31" s="114">
        <v>0</v>
      </c>
      <c r="T31" s="108"/>
      <c r="U31" s="108"/>
      <c r="V31" s="108"/>
      <c r="W31" s="108"/>
    </row>
    <row r="32" spans="1:23" ht="18.95" customHeight="1" x14ac:dyDescent="0.25">
      <c r="A32" s="109" t="s">
        <v>453</v>
      </c>
      <c r="B32" s="110">
        <v>1866217644</v>
      </c>
      <c r="C32" s="111">
        <v>77808561</v>
      </c>
      <c r="D32" s="111">
        <v>1788409083</v>
      </c>
      <c r="E32" s="112">
        <v>3675.4199999999996</v>
      </c>
      <c r="F32" s="110">
        <v>2032547645</v>
      </c>
      <c r="G32" s="111">
        <v>91208127</v>
      </c>
      <c r="H32" s="111">
        <v>0</v>
      </c>
      <c r="I32" s="111">
        <v>1941339518</v>
      </c>
      <c r="J32" s="112">
        <v>3681.1499999999996</v>
      </c>
      <c r="K32" s="113">
        <v>596587889</v>
      </c>
      <c r="L32" s="114">
        <v>1167.6800000000003</v>
      </c>
      <c r="M32" s="113">
        <v>0</v>
      </c>
      <c r="N32" s="114">
        <v>0</v>
      </c>
      <c r="O32" s="113">
        <v>1344751629</v>
      </c>
      <c r="P32" s="114">
        <v>2513.4699999999993</v>
      </c>
      <c r="Q32" s="113">
        <v>0</v>
      </c>
      <c r="R32" s="114">
        <v>0</v>
      </c>
      <c r="T32" s="108"/>
      <c r="U32" s="108"/>
      <c r="V32" s="108"/>
      <c r="W32" s="108"/>
    </row>
    <row r="33" spans="1:23" ht="18.95" customHeight="1" x14ac:dyDescent="0.25">
      <c r="A33" s="109" t="s">
        <v>454</v>
      </c>
      <c r="B33" s="110">
        <v>19853881452</v>
      </c>
      <c r="C33" s="111">
        <v>6342398908</v>
      </c>
      <c r="D33" s="111">
        <v>13511482544</v>
      </c>
      <c r="E33" s="112">
        <v>25403.160000000003</v>
      </c>
      <c r="F33" s="110">
        <v>22051801067</v>
      </c>
      <c r="G33" s="111">
        <v>6807496113</v>
      </c>
      <c r="H33" s="111">
        <v>6442687566</v>
      </c>
      <c r="I33" s="111">
        <v>15244304954</v>
      </c>
      <c r="J33" s="112">
        <v>25167.850000000002</v>
      </c>
      <c r="K33" s="113">
        <v>8438483912</v>
      </c>
      <c r="L33" s="114">
        <v>16123.850000000002</v>
      </c>
      <c r="M33" s="113">
        <v>4304015114</v>
      </c>
      <c r="N33" s="114">
        <v>7370</v>
      </c>
      <c r="O33" s="113">
        <v>260870794</v>
      </c>
      <c r="P33" s="114">
        <v>384</v>
      </c>
      <c r="Q33" s="113">
        <v>2240935134</v>
      </c>
      <c r="R33" s="114">
        <v>1290</v>
      </c>
      <c r="T33" s="108"/>
      <c r="U33" s="108"/>
      <c r="V33" s="108"/>
      <c r="W33" s="108"/>
    </row>
    <row r="34" spans="1:23" ht="18.95" customHeight="1" x14ac:dyDescent="0.25">
      <c r="A34" s="109" t="s">
        <v>455</v>
      </c>
      <c r="B34" s="110">
        <v>73406787</v>
      </c>
      <c r="C34" s="111">
        <v>1890912</v>
      </c>
      <c r="D34" s="111">
        <v>71515875</v>
      </c>
      <c r="E34" s="112">
        <v>114</v>
      </c>
      <c r="F34" s="110">
        <v>80134186</v>
      </c>
      <c r="G34" s="111">
        <v>1890912</v>
      </c>
      <c r="H34" s="111">
        <v>0</v>
      </c>
      <c r="I34" s="111">
        <v>78243274</v>
      </c>
      <c r="J34" s="112">
        <v>118</v>
      </c>
      <c r="K34" s="113">
        <v>10132739</v>
      </c>
      <c r="L34" s="114">
        <v>22</v>
      </c>
      <c r="M34" s="113">
        <v>0</v>
      </c>
      <c r="N34" s="114">
        <v>0</v>
      </c>
      <c r="O34" s="113">
        <v>60946535</v>
      </c>
      <c r="P34" s="114">
        <v>93</v>
      </c>
      <c r="Q34" s="113">
        <v>7164000</v>
      </c>
      <c r="R34" s="114">
        <v>3</v>
      </c>
      <c r="T34" s="108"/>
      <c r="U34" s="108"/>
      <c r="V34" s="108"/>
      <c r="W34" s="108"/>
    </row>
    <row r="35" spans="1:23" ht="18.95" customHeight="1" x14ac:dyDescent="0.25">
      <c r="A35" s="109" t="s">
        <v>456</v>
      </c>
      <c r="B35" s="110">
        <v>118985529</v>
      </c>
      <c r="C35" s="111">
        <v>864182</v>
      </c>
      <c r="D35" s="111">
        <v>118121347</v>
      </c>
      <c r="E35" s="112">
        <v>212</v>
      </c>
      <c r="F35" s="110">
        <v>129984417</v>
      </c>
      <c r="G35" s="111">
        <v>864182</v>
      </c>
      <c r="H35" s="111">
        <v>0</v>
      </c>
      <c r="I35" s="111">
        <v>129120235</v>
      </c>
      <c r="J35" s="112">
        <v>207</v>
      </c>
      <c r="K35" s="113">
        <v>17660984</v>
      </c>
      <c r="L35" s="114">
        <v>35</v>
      </c>
      <c r="M35" s="113">
        <v>0</v>
      </c>
      <c r="N35" s="114">
        <v>0</v>
      </c>
      <c r="O35" s="113">
        <v>111459251</v>
      </c>
      <c r="P35" s="114">
        <v>172</v>
      </c>
      <c r="Q35" s="113">
        <v>0</v>
      </c>
      <c r="R35" s="114">
        <v>0</v>
      </c>
      <c r="T35" s="108"/>
      <c r="U35" s="108"/>
      <c r="V35" s="108"/>
      <c r="W35" s="108"/>
    </row>
    <row r="36" spans="1:23" ht="18.95" customHeight="1" x14ac:dyDescent="0.25">
      <c r="A36" s="109" t="s">
        <v>457</v>
      </c>
      <c r="B36" s="110">
        <v>676274150</v>
      </c>
      <c r="C36" s="111">
        <v>30160470</v>
      </c>
      <c r="D36" s="111">
        <v>646113680</v>
      </c>
      <c r="E36" s="112">
        <v>1263</v>
      </c>
      <c r="F36" s="110">
        <v>712000842</v>
      </c>
      <c r="G36" s="111">
        <v>31672000</v>
      </c>
      <c r="H36" s="111">
        <v>0</v>
      </c>
      <c r="I36" s="111">
        <v>680328842</v>
      </c>
      <c r="J36" s="112">
        <v>1262</v>
      </c>
      <c r="K36" s="113">
        <v>72608125</v>
      </c>
      <c r="L36" s="114">
        <v>134</v>
      </c>
      <c r="M36" s="113">
        <v>0</v>
      </c>
      <c r="N36" s="114">
        <v>0</v>
      </c>
      <c r="O36" s="113">
        <v>604487917</v>
      </c>
      <c r="P36" s="114">
        <v>1127</v>
      </c>
      <c r="Q36" s="113">
        <v>3232800</v>
      </c>
      <c r="R36" s="114">
        <v>1</v>
      </c>
      <c r="T36" s="108"/>
      <c r="U36" s="108"/>
      <c r="V36" s="108"/>
      <c r="W36" s="108"/>
    </row>
    <row r="37" spans="1:23" ht="18.95" customHeight="1" x14ac:dyDescent="0.25">
      <c r="A37" s="109" t="s">
        <v>458</v>
      </c>
      <c r="B37" s="110">
        <v>2153653417</v>
      </c>
      <c r="C37" s="111">
        <v>3392909</v>
      </c>
      <c r="D37" s="111">
        <v>2150260508</v>
      </c>
      <c r="E37" s="112">
        <v>4889</v>
      </c>
      <c r="F37" s="110">
        <v>2486953252</v>
      </c>
      <c r="G37" s="111">
        <v>3331909</v>
      </c>
      <c r="H37" s="111">
        <v>0</v>
      </c>
      <c r="I37" s="111">
        <v>2483621343</v>
      </c>
      <c r="J37" s="112">
        <v>4848</v>
      </c>
      <c r="K37" s="113">
        <v>156770710</v>
      </c>
      <c r="L37" s="114">
        <v>349</v>
      </c>
      <c r="M37" s="113">
        <v>0</v>
      </c>
      <c r="N37" s="114">
        <v>0</v>
      </c>
      <c r="O37" s="113">
        <v>2326850633</v>
      </c>
      <c r="P37" s="114">
        <v>4499</v>
      </c>
      <c r="Q37" s="113">
        <v>0</v>
      </c>
      <c r="R37" s="114">
        <v>0</v>
      </c>
      <c r="T37" s="108"/>
      <c r="U37" s="108"/>
      <c r="V37" s="108"/>
      <c r="W37" s="108"/>
    </row>
    <row r="38" spans="1:23" ht="18.95" customHeight="1" x14ac:dyDescent="0.25">
      <c r="A38" s="109" t="s">
        <v>459</v>
      </c>
      <c r="B38" s="110">
        <v>113154726</v>
      </c>
      <c r="C38" s="111">
        <v>93813</v>
      </c>
      <c r="D38" s="111">
        <v>113060913</v>
      </c>
      <c r="E38" s="112">
        <v>185</v>
      </c>
      <c r="F38" s="110">
        <v>120365636</v>
      </c>
      <c r="G38" s="111">
        <v>93813</v>
      </c>
      <c r="H38" s="111">
        <v>0</v>
      </c>
      <c r="I38" s="111">
        <v>120271823</v>
      </c>
      <c r="J38" s="112">
        <v>184</v>
      </c>
      <c r="K38" s="113">
        <v>24094193</v>
      </c>
      <c r="L38" s="114">
        <v>54</v>
      </c>
      <c r="M38" s="113">
        <v>0</v>
      </c>
      <c r="N38" s="114">
        <v>0</v>
      </c>
      <c r="O38" s="113">
        <v>96177630</v>
      </c>
      <c r="P38" s="114">
        <v>130</v>
      </c>
      <c r="Q38" s="113">
        <v>0</v>
      </c>
      <c r="R38" s="114">
        <v>0</v>
      </c>
      <c r="T38" s="108"/>
      <c r="U38" s="108"/>
      <c r="V38" s="108"/>
      <c r="W38" s="108"/>
    </row>
    <row r="39" spans="1:23" ht="18.95" customHeight="1" x14ac:dyDescent="0.25">
      <c r="A39" s="109" t="s">
        <v>460</v>
      </c>
      <c r="B39" s="110">
        <v>184105106</v>
      </c>
      <c r="C39" s="111">
        <v>2315524</v>
      </c>
      <c r="D39" s="111">
        <v>181789582</v>
      </c>
      <c r="E39" s="112">
        <v>279</v>
      </c>
      <c r="F39" s="110">
        <v>200583936</v>
      </c>
      <c r="G39" s="111">
        <v>2315524</v>
      </c>
      <c r="H39" s="111">
        <v>0</v>
      </c>
      <c r="I39" s="111">
        <v>198268412</v>
      </c>
      <c r="J39" s="112">
        <v>284</v>
      </c>
      <c r="K39" s="113">
        <v>27945304</v>
      </c>
      <c r="L39" s="114">
        <v>49</v>
      </c>
      <c r="M39" s="113">
        <v>0</v>
      </c>
      <c r="N39" s="114">
        <v>0</v>
      </c>
      <c r="O39" s="113">
        <v>159227908</v>
      </c>
      <c r="P39" s="114">
        <v>230</v>
      </c>
      <c r="Q39" s="113">
        <v>11095200</v>
      </c>
      <c r="R39" s="114">
        <v>5</v>
      </c>
      <c r="T39" s="108"/>
      <c r="U39" s="108"/>
      <c r="V39" s="108"/>
      <c r="W39" s="108"/>
    </row>
    <row r="40" spans="1:23" ht="18.95" customHeight="1" x14ac:dyDescent="0.25">
      <c r="A40" s="109" t="s">
        <v>461</v>
      </c>
      <c r="B40" s="110">
        <v>149999083</v>
      </c>
      <c r="C40" s="111">
        <v>2003182</v>
      </c>
      <c r="D40" s="111">
        <v>147995901</v>
      </c>
      <c r="E40" s="112">
        <v>241</v>
      </c>
      <c r="F40" s="110">
        <v>179277163</v>
      </c>
      <c r="G40" s="111">
        <v>2303182</v>
      </c>
      <c r="H40" s="111">
        <v>0</v>
      </c>
      <c r="I40" s="111">
        <v>176973981</v>
      </c>
      <c r="J40" s="112">
        <v>262</v>
      </c>
      <c r="K40" s="113">
        <v>23778080</v>
      </c>
      <c r="L40" s="114">
        <v>40</v>
      </c>
      <c r="M40" s="113">
        <v>0</v>
      </c>
      <c r="N40" s="114">
        <v>0</v>
      </c>
      <c r="O40" s="113">
        <v>141971101</v>
      </c>
      <c r="P40" s="114">
        <v>218</v>
      </c>
      <c r="Q40" s="113">
        <v>11224800</v>
      </c>
      <c r="R40" s="114">
        <v>4</v>
      </c>
      <c r="T40" s="108"/>
      <c r="U40" s="108"/>
      <c r="V40" s="108"/>
      <c r="W40" s="108"/>
    </row>
    <row r="41" spans="1:23" ht="18.95" customHeight="1" x14ac:dyDescent="0.25">
      <c r="A41" s="109" t="s">
        <v>462</v>
      </c>
      <c r="B41" s="110">
        <v>116606233</v>
      </c>
      <c r="C41" s="111">
        <v>4511852</v>
      </c>
      <c r="D41" s="111">
        <v>112094381</v>
      </c>
      <c r="E41" s="112">
        <v>265</v>
      </c>
      <c r="F41" s="110">
        <v>126618333</v>
      </c>
      <c r="G41" s="111">
        <v>5008652</v>
      </c>
      <c r="H41" s="111">
        <v>4131600</v>
      </c>
      <c r="I41" s="111">
        <v>121609681</v>
      </c>
      <c r="J41" s="112">
        <v>267</v>
      </c>
      <c r="K41" s="113">
        <v>84841684</v>
      </c>
      <c r="L41" s="114">
        <v>187</v>
      </c>
      <c r="M41" s="113">
        <v>0</v>
      </c>
      <c r="N41" s="114">
        <v>0</v>
      </c>
      <c r="O41" s="113">
        <v>36767997</v>
      </c>
      <c r="P41" s="114">
        <v>80</v>
      </c>
      <c r="Q41" s="113">
        <v>0</v>
      </c>
      <c r="R41" s="114">
        <v>0</v>
      </c>
      <c r="T41" s="108"/>
      <c r="U41" s="108"/>
      <c r="V41" s="108"/>
      <c r="W41" s="108"/>
    </row>
    <row r="42" spans="1:23" ht="18.95" customHeight="1" x14ac:dyDescent="0.25">
      <c r="A42" s="109" t="s">
        <v>463</v>
      </c>
      <c r="B42" s="110">
        <v>129986808</v>
      </c>
      <c r="C42" s="111">
        <v>51387392</v>
      </c>
      <c r="D42" s="111">
        <v>78599416</v>
      </c>
      <c r="E42" s="112">
        <v>129</v>
      </c>
      <c r="F42" s="110">
        <v>136165869</v>
      </c>
      <c r="G42" s="111">
        <v>51572200</v>
      </c>
      <c r="H42" s="111">
        <v>50611200</v>
      </c>
      <c r="I42" s="111">
        <v>84593669</v>
      </c>
      <c r="J42" s="112">
        <v>129</v>
      </c>
      <c r="K42" s="113">
        <v>84593669</v>
      </c>
      <c r="L42" s="114">
        <v>129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T42" s="108"/>
      <c r="U42" s="108"/>
      <c r="V42" s="108"/>
      <c r="W42" s="108"/>
    </row>
    <row r="43" spans="1:23" ht="18.95" customHeight="1" x14ac:dyDescent="0.25">
      <c r="A43" s="109" t="s">
        <v>464</v>
      </c>
      <c r="B43" s="110">
        <v>14180171</v>
      </c>
      <c r="C43" s="111">
        <v>6202800</v>
      </c>
      <c r="D43" s="111">
        <v>7977371</v>
      </c>
      <c r="E43" s="112">
        <v>12</v>
      </c>
      <c r="F43" s="110">
        <v>15302640</v>
      </c>
      <c r="G43" s="111">
        <v>6926400</v>
      </c>
      <c r="H43" s="111">
        <v>6026400</v>
      </c>
      <c r="I43" s="111">
        <v>8376240</v>
      </c>
      <c r="J43" s="112">
        <v>12</v>
      </c>
      <c r="K43" s="113">
        <v>8376240</v>
      </c>
      <c r="L43" s="114">
        <v>12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T43" s="108"/>
      <c r="U43" s="108"/>
      <c r="V43" s="108"/>
      <c r="W43" s="108"/>
    </row>
    <row r="44" spans="1:23" ht="18.95" customHeight="1" x14ac:dyDescent="0.25">
      <c r="A44" s="109" t="s">
        <v>465</v>
      </c>
      <c r="B44" s="110">
        <v>53272327</v>
      </c>
      <c r="C44" s="111">
        <v>9711740</v>
      </c>
      <c r="D44" s="111">
        <v>43560587</v>
      </c>
      <c r="E44" s="112">
        <v>71</v>
      </c>
      <c r="F44" s="110">
        <v>55450356</v>
      </c>
      <c r="G44" s="111">
        <v>9711740</v>
      </c>
      <c r="H44" s="111">
        <v>0</v>
      </c>
      <c r="I44" s="111">
        <v>45738616</v>
      </c>
      <c r="J44" s="112">
        <v>71</v>
      </c>
      <c r="K44" s="113">
        <v>45738616</v>
      </c>
      <c r="L44" s="114">
        <v>71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T44" s="108"/>
      <c r="U44" s="108"/>
      <c r="V44" s="108"/>
      <c r="W44" s="108"/>
    </row>
    <row r="45" spans="1:23" ht="18.95" customHeight="1" x14ac:dyDescent="0.25">
      <c r="A45" s="109" t="s">
        <v>466</v>
      </c>
      <c r="B45" s="110">
        <v>50394848</v>
      </c>
      <c r="C45" s="111">
        <v>8170182</v>
      </c>
      <c r="D45" s="111">
        <v>42224666</v>
      </c>
      <c r="E45" s="112">
        <v>83</v>
      </c>
      <c r="F45" s="110">
        <v>64665780</v>
      </c>
      <c r="G45" s="111">
        <v>8888982</v>
      </c>
      <c r="H45" s="111">
        <v>5974800</v>
      </c>
      <c r="I45" s="111">
        <v>55776798</v>
      </c>
      <c r="J45" s="112">
        <v>86</v>
      </c>
      <c r="K45" s="113">
        <v>11238321</v>
      </c>
      <c r="L45" s="114">
        <v>18</v>
      </c>
      <c r="M45" s="113">
        <v>0</v>
      </c>
      <c r="N45" s="114">
        <v>0</v>
      </c>
      <c r="O45" s="113">
        <v>44538477</v>
      </c>
      <c r="P45" s="114">
        <v>68</v>
      </c>
      <c r="Q45" s="113">
        <v>0</v>
      </c>
      <c r="R45" s="114">
        <v>0</v>
      </c>
      <c r="T45" s="108"/>
      <c r="U45" s="108"/>
      <c r="V45" s="108"/>
      <c r="W45" s="108"/>
    </row>
    <row r="46" spans="1:23" ht="18.95" customHeight="1" x14ac:dyDescent="0.25">
      <c r="A46" s="109" t="s">
        <v>886</v>
      </c>
      <c r="B46" s="110">
        <v>206924933</v>
      </c>
      <c r="C46" s="111">
        <v>5033240</v>
      </c>
      <c r="D46" s="111">
        <v>201891693</v>
      </c>
      <c r="E46" s="112">
        <v>207.5</v>
      </c>
      <c r="F46" s="110">
        <v>376169213</v>
      </c>
      <c r="G46" s="111">
        <v>75043805</v>
      </c>
      <c r="H46" s="111">
        <v>0</v>
      </c>
      <c r="I46" s="111">
        <v>301125408</v>
      </c>
      <c r="J46" s="112">
        <v>337</v>
      </c>
      <c r="K46" s="113">
        <v>67471265</v>
      </c>
      <c r="L46" s="114">
        <v>77</v>
      </c>
      <c r="M46" s="113">
        <v>0</v>
      </c>
      <c r="N46" s="114">
        <v>0</v>
      </c>
      <c r="O46" s="113">
        <v>233654143</v>
      </c>
      <c r="P46" s="114">
        <v>260</v>
      </c>
      <c r="Q46" s="113">
        <v>0</v>
      </c>
      <c r="R46" s="114">
        <v>0</v>
      </c>
      <c r="T46" s="108"/>
      <c r="U46" s="108"/>
      <c r="V46" s="108"/>
      <c r="W46" s="108"/>
    </row>
    <row r="47" spans="1:23" ht="34.5" customHeight="1" x14ac:dyDescent="0.25">
      <c r="A47" s="115" t="s">
        <v>467</v>
      </c>
      <c r="B47" s="110">
        <v>16986049</v>
      </c>
      <c r="C47" s="111">
        <v>700000</v>
      </c>
      <c r="D47" s="111">
        <v>16286049</v>
      </c>
      <c r="E47" s="112">
        <v>19</v>
      </c>
      <c r="F47" s="110">
        <v>19462623</v>
      </c>
      <c r="G47" s="111">
        <v>700000</v>
      </c>
      <c r="H47" s="111">
        <v>0</v>
      </c>
      <c r="I47" s="111">
        <v>18762623</v>
      </c>
      <c r="J47" s="112">
        <v>20</v>
      </c>
      <c r="K47" s="113">
        <v>1904467</v>
      </c>
      <c r="L47" s="114">
        <v>4</v>
      </c>
      <c r="M47" s="113">
        <v>0</v>
      </c>
      <c r="N47" s="114">
        <v>0</v>
      </c>
      <c r="O47" s="113">
        <v>8167756</v>
      </c>
      <c r="P47" s="114">
        <v>11</v>
      </c>
      <c r="Q47" s="113">
        <v>8690400</v>
      </c>
      <c r="R47" s="114">
        <v>5</v>
      </c>
      <c r="T47" s="108"/>
      <c r="U47" s="108"/>
      <c r="V47" s="108"/>
      <c r="W47" s="108"/>
    </row>
    <row r="48" spans="1:23" ht="18.95" customHeight="1" x14ac:dyDescent="0.25">
      <c r="A48" s="109" t="s">
        <v>468</v>
      </c>
      <c r="B48" s="110">
        <v>43284149</v>
      </c>
      <c r="C48" s="111">
        <v>17917296</v>
      </c>
      <c r="D48" s="111">
        <v>25366853</v>
      </c>
      <c r="E48" s="112">
        <v>48</v>
      </c>
      <c r="F48" s="110">
        <v>48661592</v>
      </c>
      <c r="G48" s="111">
        <v>20188896</v>
      </c>
      <c r="H48" s="111">
        <v>18871200</v>
      </c>
      <c r="I48" s="111">
        <v>28472696</v>
      </c>
      <c r="J48" s="112">
        <v>48</v>
      </c>
      <c r="K48" s="113">
        <v>1995276</v>
      </c>
      <c r="L48" s="114">
        <v>4</v>
      </c>
      <c r="M48" s="113">
        <v>0</v>
      </c>
      <c r="N48" s="114">
        <v>0</v>
      </c>
      <c r="O48" s="113">
        <v>26477420</v>
      </c>
      <c r="P48" s="114">
        <v>44</v>
      </c>
      <c r="Q48" s="113">
        <v>0</v>
      </c>
      <c r="R48" s="114">
        <v>0</v>
      </c>
      <c r="T48" s="108"/>
      <c r="U48" s="108"/>
      <c r="V48" s="108"/>
      <c r="W48" s="108"/>
    </row>
    <row r="49" spans="1:23" ht="20.25" customHeight="1" x14ac:dyDescent="0.25">
      <c r="A49" s="109" t="s">
        <v>469</v>
      </c>
      <c r="B49" s="110">
        <v>15140797</v>
      </c>
      <c r="C49" s="111">
        <v>300000</v>
      </c>
      <c r="D49" s="111">
        <v>14840797</v>
      </c>
      <c r="E49" s="112">
        <v>23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4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T49" s="108"/>
      <c r="U49" s="108"/>
      <c r="V49" s="108"/>
      <c r="W49" s="108"/>
    </row>
    <row r="50" spans="1:23" ht="18.95" customHeight="1" x14ac:dyDescent="0.25">
      <c r="A50" s="109" t="s">
        <v>470</v>
      </c>
      <c r="B50" s="110">
        <v>205656880</v>
      </c>
      <c r="C50" s="111">
        <v>1357529</v>
      </c>
      <c r="D50" s="111">
        <v>204299351</v>
      </c>
      <c r="E50" s="112">
        <v>416</v>
      </c>
      <c r="F50" s="110">
        <v>215014318</v>
      </c>
      <c r="G50" s="111">
        <v>1357529</v>
      </c>
      <c r="H50" s="111">
        <v>0</v>
      </c>
      <c r="I50" s="111">
        <v>213656789</v>
      </c>
      <c r="J50" s="112">
        <v>416</v>
      </c>
      <c r="K50" s="113">
        <v>119097220</v>
      </c>
      <c r="L50" s="114">
        <v>270</v>
      </c>
      <c r="M50" s="113">
        <v>0</v>
      </c>
      <c r="N50" s="114">
        <v>0</v>
      </c>
      <c r="O50" s="113">
        <v>94559569</v>
      </c>
      <c r="P50" s="114">
        <v>145.99999999999997</v>
      </c>
      <c r="Q50" s="113">
        <v>0</v>
      </c>
      <c r="R50" s="114">
        <v>0</v>
      </c>
      <c r="T50" s="108"/>
      <c r="U50" s="108"/>
      <c r="V50" s="108"/>
      <c r="W50" s="108"/>
    </row>
    <row r="51" spans="1:23" ht="18.95" customHeight="1" x14ac:dyDescent="0.25">
      <c r="A51" s="109" t="s">
        <v>471</v>
      </c>
      <c r="B51" s="110">
        <v>152152559</v>
      </c>
      <c r="C51" s="111">
        <v>2000700</v>
      </c>
      <c r="D51" s="111">
        <v>150151859</v>
      </c>
      <c r="E51" s="112">
        <v>218</v>
      </c>
      <c r="F51" s="110">
        <v>170611915</v>
      </c>
      <c r="G51" s="111">
        <v>2000700</v>
      </c>
      <c r="H51" s="111">
        <v>0</v>
      </c>
      <c r="I51" s="111">
        <v>168611215</v>
      </c>
      <c r="J51" s="112">
        <v>237</v>
      </c>
      <c r="K51" s="113">
        <v>15056579</v>
      </c>
      <c r="L51" s="114">
        <v>29</v>
      </c>
      <c r="M51" s="113">
        <v>0</v>
      </c>
      <c r="N51" s="114">
        <v>0</v>
      </c>
      <c r="O51" s="113">
        <v>153554636</v>
      </c>
      <c r="P51" s="114">
        <v>208</v>
      </c>
      <c r="Q51" s="113">
        <v>0</v>
      </c>
      <c r="R51" s="114">
        <v>0</v>
      </c>
      <c r="T51" s="108"/>
      <c r="U51" s="108"/>
      <c r="V51" s="108"/>
      <c r="W51" s="108"/>
    </row>
    <row r="52" spans="1:23" ht="18.95" customHeight="1" x14ac:dyDescent="0.25">
      <c r="A52" s="109" t="s">
        <v>472</v>
      </c>
      <c r="B52" s="110">
        <v>269397297</v>
      </c>
      <c r="C52" s="111">
        <v>2079040</v>
      </c>
      <c r="D52" s="111">
        <v>267318257</v>
      </c>
      <c r="E52" s="112">
        <v>333</v>
      </c>
      <c r="F52" s="110">
        <v>282763210</v>
      </c>
      <c r="G52" s="111">
        <v>2079040</v>
      </c>
      <c r="H52" s="111">
        <v>0</v>
      </c>
      <c r="I52" s="111">
        <v>280684170</v>
      </c>
      <c r="J52" s="112">
        <v>333</v>
      </c>
      <c r="K52" s="113">
        <v>30781402</v>
      </c>
      <c r="L52" s="114">
        <v>54</v>
      </c>
      <c r="M52" s="113">
        <v>249902768</v>
      </c>
      <c r="N52" s="114">
        <v>279</v>
      </c>
      <c r="O52" s="113">
        <v>0</v>
      </c>
      <c r="P52" s="114">
        <v>0</v>
      </c>
      <c r="Q52" s="113">
        <v>0</v>
      </c>
      <c r="R52" s="114">
        <v>0</v>
      </c>
      <c r="T52" s="108"/>
      <c r="U52" s="108"/>
      <c r="V52" s="108"/>
      <c r="W52" s="108"/>
    </row>
    <row r="53" spans="1:23" ht="18.95" customHeight="1" x14ac:dyDescent="0.25">
      <c r="A53" s="109" t="s">
        <v>473</v>
      </c>
      <c r="B53" s="110">
        <v>94505349</v>
      </c>
      <c r="C53" s="111">
        <v>6573835</v>
      </c>
      <c r="D53" s="111">
        <v>87931514</v>
      </c>
      <c r="E53" s="112">
        <v>147.80000000000001</v>
      </c>
      <c r="F53" s="110">
        <v>98095468</v>
      </c>
      <c r="G53" s="111">
        <v>9523835</v>
      </c>
      <c r="H53" s="111">
        <v>0</v>
      </c>
      <c r="I53" s="111">
        <v>88571633</v>
      </c>
      <c r="J53" s="112">
        <v>142.27000000000001</v>
      </c>
      <c r="K53" s="113">
        <v>88571633</v>
      </c>
      <c r="L53" s="114">
        <v>142.27000000000001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T53" s="108"/>
      <c r="U53" s="108"/>
      <c r="V53" s="108"/>
      <c r="W53" s="108"/>
    </row>
    <row r="54" spans="1:23" ht="18.95" customHeight="1" x14ac:dyDescent="0.25">
      <c r="A54" s="109" t="s">
        <v>474</v>
      </c>
      <c r="B54" s="110">
        <v>239467965</v>
      </c>
      <c r="C54" s="111">
        <v>803648</v>
      </c>
      <c r="D54" s="111">
        <v>238664317</v>
      </c>
      <c r="E54" s="112">
        <v>373</v>
      </c>
      <c r="F54" s="110">
        <v>259183747</v>
      </c>
      <c r="G54" s="111">
        <v>803648</v>
      </c>
      <c r="H54" s="111">
        <v>0</v>
      </c>
      <c r="I54" s="111">
        <v>258380099</v>
      </c>
      <c r="J54" s="112">
        <v>385</v>
      </c>
      <c r="K54" s="113">
        <v>258380099</v>
      </c>
      <c r="L54" s="114">
        <v>385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T54" s="108"/>
      <c r="U54" s="108"/>
      <c r="V54" s="108"/>
      <c r="W54" s="108"/>
    </row>
    <row r="55" spans="1:23" ht="18.95" customHeight="1" x14ac:dyDescent="0.25">
      <c r="A55" s="109" t="s">
        <v>475</v>
      </c>
      <c r="B55" s="110">
        <v>366875024</v>
      </c>
      <c r="C55" s="111">
        <v>32988794</v>
      </c>
      <c r="D55" s="111">
        <v>333886230</v>
      </c>
      <c r="E55" s="112">
        <v>485</v>
      </c>
      <c r="F55" s="110">
        <v>387824536</v>
      </c>
      <c r="G55" s="111">
        <v>37243994</v>
      </c>
      <c r="H55" s="111">
        <v>35380800</v>
      </c>
      <c r="I55" s="111">
        <v>350580542</v>
      </c>
      <c r="J55" s="112">
        <v>475</v>
      </c>
      <c r="K55" s="113">
        <v>350580542</v>
      </c>
      <c r="L55" s="114">
        <v>475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T55" s="108"/>
      <c r="U55" s="108"/>
      <c r="V55" s="108"/>
      <c r="W55" s="108"/>
    </row>
    <row r="56" spans="1:23" ht="8.25" customHeight="1" thickBot="1" x14ac:dyDescent="0.3">
      <c r="A56" s="116"/>
      <c r="B56" s="110"/>
      <c r="C56" s="111"/>
      <c r="D56" s="111"/>
      <c r="E56" s="112"/>
      <c r="F56" s="110"/>
      <c r="G56" s="111"/>
      <c r="H56" s="111"/>
      <c r="I56" s="111"/>
      <c r="J56" s="112"/>
      <c r="K56" s="113"/>
      <c r="L56" s="114"/>
      <c r="M56" s="113"/>
      <c r="N56" s="114"/>
      <c r="O56" s="113"/>
      <c r="P56" s="114"/>
      <c r="Q56" s="113"/>
      <c r="R56" s="114"/>
      <c r="T56" s="108"/>
      <c r="U56" s="108"/>
    </row>
    <row r="57" spans="1:23" ht="45" customHeight="1" thickBot="1" x14ac:dyDescent="0.25">
      <c r="A57" s="117" t="s">
        <v>126</v>
      </c>
      <c r="B57" s="118">
        <v>266566761782</v>
      </c>
      <c r="C57" s="119">
        <v>10877166562</v>
      </c>
      <c r="D57" s="119">
        <v>255689595220</v>
      </c>
      <c r="E57" s="120">
        <v>487591.13999999996</v>
      </c>
      <c r="F57" s="118">
        <v>286822781187</v>
      </c>
      <c r="G57" s="119">
        <v>11805231248</v>
      </c>
      <c r="H57" s="119">
        <v>7137862357</v>
      </c>
      <c r="I57" s="119">
        <v>275017549939</v>
      </c>
      <c r="J57" s="120">
        <v>488960.51666666672</v>
      </c>
      <c r="K57" s="118">
        <v>177091849674</v>
      </c>
      <c r="L57" s="121">
        <v>325098.75000000006</v>
      </c>
      <c r="M57" s="118">
        <v>60833377742</v>
      </c>
      <c r="N57" s="121">
        <v>99162</v>
      </c>
      <c r="O57" s="118">
        <v>34678014989</v>
      </c>
      <c r="P57" s="121">
        <v>63294.76666666667</v>
      </c>
      <c r="Q57" s="118">
        <v>2414307534</v>
      </c>
      <c r="R57" s="121">
        <v>1405</v>
      </c>
      <c r="T57" s="108"/>
      <c r="U57" s="108"/>
    </row>
    <row r="58" spans="1:23" ht="21" customHeight="1" x14ac:dyDescent="0.2">
      <c r="A58" s="122" t="s">
        <v>169</v>
      </c>
    </row>
    <row r="59" spans="1:23" ht="12.75" x14ac:dyDescent="0.2">
      <c r="A59" s="21"/>
      <c r="K59" s="108"/>
      <c r="L59" s="108"/>
      <c r="M59" s="108"/>
      <c r="N59" s="108"/>
      <c r="O59" s="108"/>
      <c r="P59" s="108"/>
      <c r="Q59" s="108"/>
      <c r="R59" s="108"/>
    </row>
    <row r="60" spans="1:23" s="202" customFormat="1" ht="12.75" customHeight="1" x14ac:dyDescent="0.2"/>
    <row r="61" spans="1:23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</row>
    <row r="62" spans="1:23" ht="12.75" customHeight="1" x14ac:dyDescent="0.2">
      <c r="A62" s="21"/>
      <c r="I62" s="108"/>
      <c r="J62" s="108"/>
      <c r="K62" s="108"/>
      <c r="L62" s="108"/>
      <c r="M62" s="108"/>
      <c r="N62" s="108"/>
      <c r="O62" s="108"/>
      <c r="P62" s="108"/>
      <c r="Q62" s="108"/>
      <c r="R62" s="108"/>
    </row>
    <row r="68" spans="11:11" x14ac:dyDescent="0.25">
      <c r="K68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9" pageOrder="overThenDown" orientation="landscape" r:id="rId1"/>
  <headerFooter alignWithMargins="0"/>
  <rowBreaks count="1" manualBreakCount="1">
    <brk id="5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62"/>
  <sheetViews>
    <sheetView zoomScale="75" zoomScaleNormal="75" workbookViewId="0">
      <pane xSplit="1" ySplit="11" topLeftCell="B39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6.7109375" defaultRowHeight="15.75" x14ac:dyDescent="0.25"/>
  <cols>
    <col min="1" max="1" width="59.425781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8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8.57031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1.5703125" style="21" customWidth="1"/>
    <col min="19" max="19" width="6.7109375" style="21"/>
    <col min="20" max="21" width="13.5703125" style="21" customWidth="1"/>
    <col min="22" max="256" width="6.7109375" style="21"/>
    <col min="257" max="257" width="59.425781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8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8.57031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1.5703125" style="21" customWidth="1"/>
    <col min="275" max="275" width="6.7109375" style="21"/>
    <col min="276" max="277" width="13.5703125" style="21" customWidth="1"/>
    <col min="278" max="512" width="6.7109375" style="21"/>
    <col min="513" max="513" width="59.425781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8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8.57031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1.5703125" style="21" customWidth="1"/>
    <col min="531" max="531" width="6.7109375" style="21"/>
    <col min="532" max="533" width="13.5703125" style="21" customWidth="1"/>
    <col min="534" max="768" width="6.7109375" style="21"/>
    <col min="769" max="769" width="59.425781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8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8.57031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1.5703125" style="21" customWidth="1"/>
    <col min="787" max="787" width="6.7109375" style="21"/>
    <col min="788" max="789" width="13.5703125" style="21" customWidth="1"/>
    <col min="790" max="1024" width="6.7109375" style="21"/>
    <col min="1025" max="1025" width="59.425781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8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8.57031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1.5703125" style="21" customWidth="1"/>
    <col min="1043" max="1043" width="6.7109375" style="21"/>
    <col min="1044" max="1045" width="13.5703125" style="21" customWidth="1"/>
    <col min="1046" max="1280" width="6.7109375" style="21"/>
    <col min="1281" max="1281" width="59.425781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8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8.57031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1.5703125" style="21" customWidth="1"/>
    <col min="1299" max="1299" width="6.7109375" style="21"/>
    <col min="1300" max="1301" width="13.5703125" style="21" customWidth="1"/>
    <col min="1302" max="1536" width="6.7109375" style="21"/>
    <col min="1537" max="1537" width="59.425781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8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8.57031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1.5703125" style="21" customWidth="1"/>
    <col min="1555" max="1555" width="6.7109375" style="21"/>
    <col min="1556" max="1557" width="13.5703125" style="21" customWidth="1"/>
    <col min="1558" max="1792" width="6.7109375" style="21"/>
    <col min="1793" max="1793" width="59.425781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8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8.57031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1.5703125" style="21" customWidth="1"/>
    <col min="1811" max="1811" width="6.7109375" style="21"/>
    <col min="1812" max="1813" width="13.5703125" style="21" customWidth="1"/>
    <col min="1814" max="2048" width="6.7109375" style="21"/>
    <col min="2049" max="2049" width="59.425781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8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8.57031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1.5703125" style="21" customWidth="1"/>
    <col min="2067" max="2067" width="6.7109375" style="21"/>
    <col min="2068" max="2069" width="13.5703125" style="21" customWidth="1"/>
    <col min="2070" max="2304" width="6.7109375" style="21"/>
    <col min="2305" max="2305" width="59.425781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8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8.57031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1.5703125" style="21" customWidth="1"/>
    <col min="2323" max="2323" width="6.7109375" style="21"/>
    <col min="2324" max="2325" width="13.5703125" style="21" customWidth="1"/>
    <col min="2326" max="2560" width="6.7109375" style="21"/>
    <col min="2561" max="2561" width="59.425781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8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8.57031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1.5703125" style="21" customWidth="1"/>
    <col min="2579" max="2579" width="6.7109375" style="21"/>
    <col min="2580" max="2581" width="13.5703125" style="21" customWidth="1"/>
    <col min="2582" max="2816" width="6.7109375" style="21"/>
    <col min="2817" max="2817" width="59.425781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8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8.57031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1.5703125" style="21" customWidth="1"/>
    <col min="2835" max="2835" width="6.7109375" style="21"/>
    <col min="2836" max="2837" width="13.5703125" style="21" customWidth="1"/>
    <col min="2838" max="3072" width="6.7109375" style="21"/>
    <col min="3073" max="3073" width="59.425781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8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8.57031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1.5703125" style="21" customWidth="1"/>
    <col min="3091" max="3091" width="6.7109375" style="21"/>
    <col min="3092" max="3093" width="13.5703125" style="21" customWidth="1"/>
    <col min="3094" max="3328" width="6.7109375" style="21"/>
    <col min="3329" max="3329" width="59.425781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8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8.57031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1.5703125" style="21" customWidth="1"/>
    <col min="3347" max="3347" width="6.7109375" style="21"/>
    <col min="3348" max="3349" width="13.5703125" style="21" customWidth="1"/>
    <col min="3350" max="3584" width="6.7109375" style="21"/>
    <col min="3585" max="3585" width="59.425781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8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8.57031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1.5703125" style="21" customWidth="1"/>
    <col min="3603" max="3603" width="6.7109375" style="21"/>
    <col min="3604" max="3605" width="13.5703125" style="21" customWidth="1"/>
    <col min="3606" max="3840" width="6.7109375" style="21"/>
    <col min="3841" max="3841" width="59.425781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8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8.57031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1.5703125" style="21" customWidth="1"/>
    <col min="3859" max="3859" width="6.7109375" style="21"/>
    <col min="3860" max="3861" width="13.5703125" style="21" customWidth="1"/>
    <col min="3862" max="4096" width="6.7109375" style="21"/>
    <col min="4097" max="4097" width="59.425781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8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8.57031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1.5703125" style="21" customWidth="1"/>
    <col min="4115" max="4115" width="6.7109375" style="21"/>
    <col min="4116" max="4117" width="13.5703125" style="21" customWidth="1"/>
    <col min="4118" max="4352" width="6.7109375" style="21"/>
    <col min="4353" max="4353" width="59.425781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8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8.57031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1.5703125" style="21" customWidth="1"/>
    <col min="4371" max="4371" width="6.7109375" style="21"/>
    <col min="4372" max="4373" width="13.5703125" style="21" customWidth="1"/>
    <col min="4374" max="4608" width="6.7109375" style="21"/>
    <col min="4609" max="4609" width="59.425781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8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8.57031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1.5703125" style="21" customWidth="1"/>
    <col min="4627" max="4627" width="6.7109375" style="21"/>
    <col min="4628" max="4629" width="13.5703125" style="21" customWidth="1"/>
    <col min="4630" max="4864" width="6.7109375" style="21"/>
    <col min="4865" max="4865" width="59.425781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8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8.57031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1.5703125" style="21" customWidth="1"/>
    <col min="4883" max="4883" width="6.7109375" style="21"/>
    <col min="4884" max="4885" width="13.5703125" style="21" customWidth="1"/>
    <col min="4886" max="5120" width="6.7109375" style="21"/>
    <col min="5121" max="5121" width="59.425781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8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8.57031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1.5703125" style="21" customWidth="1"/>
    <col min="5139" max="5139" width="6.7109375" style="21"/>
    <col min="5140" max="5141" width="13.5703125" style="21" customWidth="1"/>
    <col min="5142" max="5376" width="6.7109375" style="21"/>
    <col min="5377" max="5377" width="59.425781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8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8.57031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1.5703125" style="21" customWidth="1"/>
    <col min="5395" max="5395" width="6.7109375" style="21"/>
    <col min="5396" max="5397" width="13.5703125" style="21" customWidth="1"/>
    <col min="5398" max="5632" width="6.7109375" style="21"/>
    <col min="5633" max="5633" width="59.425781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8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8.57031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1.5703125" style="21" customWidth="1"/>
    <col min="5651" max="5651" width="6.7109375" style="21"/>
    <col min="5652" max="5653" width="13.5703125" style="21" customWidth="1"/>
    <col min="5654" max="5888" width="6.7109375" style="21"/>
    <col min="5889" max="5889" width="59.425781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8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8.57031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1.5703125" style="21" customWidth="1"/>
    <col min="5907" max="5907" width="6.7109375" style="21"/>
    <col min="5908" max="5909" width="13.5703125" style="21" customWidth="1"/>
    <col min="5910" max="6144" width="6.7109375" style="21"/>
    <col min="6145" max="6145" width="59.425781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8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8.57031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1.5703125" style="21" customWidth="1"/>
    <col min="6163" max="6163" width="6.7109375" style="21"/>
    <col min="6164" max="6165" width="13.5703125" style="21" customWidth="1"/>
    <col min="6166" max="6400" width="6.7109375" style="21"/>
    <col min="6401" max="6401" width="59.425781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8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8.57031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1.5703125" style="21" customWidth="1"/>
    <col min="6419" max="6419" width="6.7109375" style="21"/>
    <col min="6420" max="6421" width="13.5703125" style="21" customWidth="1"/>
    <col min="6422" max="6656" width="6.7109375" style="21"/>
    <col min="6657" max="6657" width="59.425781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8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8.57031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1.5703125" style="21" customWidth="1"/>
    <col min="6675" max="6675" width="6.7109375" style="21"/>
    <col min="6676" max="6677" width="13.5703125" style="21" customWidth="1"/>
    <col min="6678" max="6912" width="6.7109375" style="21"/>
    <col min="6913" max="6913" width="59.425781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8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8.57031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1.5703125" style="21" customWidth="1"/>
    <col min="6931" max="6931" width="6.7109375" style="21"/>
    <col min="6932" max="6933" width="13.5703125" style="21" customWidth="1"/>
    <col min="6934" max="7168" width="6.7109375" style="21"/>
    <col min="7169" max="7169" width="59.425781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8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8.57031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1.5703125" style="21" customWidth="1"/>
    <col min="7187" max="7187" width="6.7109375" style="21"/>
    <col min="7188" max="7189" width="13.5703125" style="21" customWidth="1"/>
    <col min="7190" max="7424" width="6.7109375" style="21"/>
    <col min="7425" max="7425" width="59.425781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8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8.57031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1.5703125" style="21" customWidth="1"/>
    <col min="7443" max="7443" width="6.7109375" style="21"/>
    <col min="7444" max="7445" width="13.5703125" style="21" customWidth="1"/>
    <col min="7446" max="7680" width="6.7109375" style="21"/>
    <col min="7681" max="7681" width="59.425781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8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8.57031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1.5703125" style="21" customWidth="1"/>
    <col min="7699" max="7699" width="6.7109375" style="21"/>
    <col min="7700" max="7701" width="13.5703125" style="21" customWidth="1"/>
    <col min="7702" max="7936" width="6.7109375" style="21"/>
    <col min="7937" max="7937" width="59.425781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8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8.57031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1.5703125" style="21" customWidth="1"/>
    <col min="7955" max="7955" width="6.7109375" style="21"/>
    <col min="7956" max="7957" width="13.5703125" style="21" customWidth="1"/>
    <col min="7958" max="8192" width="6.7109375" style="21"/>
    <col min="8193" max="8193" width="59.425781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8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8.57031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1.5703125" style="21" customWidth="1"/>
    <col min="8211" max="8211" width="6.7109375" style="21"/>
    <col min="8212" max="8213" width="13.5703125" style="21" customWidth="1"/>
    <col min="8214" max="8448" width="6.7109375" style="21"/>
    <col min="8449" max="8449" width="59.425781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8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8.57031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1.5703125" style="21" customWidth="1"/>
    <col min="8467" max="8467" width="6.7109375" style="21"/>
    <col min="8468" max="8469" width="13.5703125" style="21" customWidth="1"/>
    <col min="8470" max="8704" width="6.7109375" style="21"/>
    <col min="8705" max="8705" width="59.425781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8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8.57031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1.5703125" style="21" customWidth="1"/>
    <col min="8723" max="8723" width="6.7109375" style="21"/>
    <col min="8724" max="8725" width="13.5703125" style="21" customWidth="1"/>
    <col min="8726" max="8960" width="6.7109375" style="21"/>
    <col min="8961" max="8961" width="59.425781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8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8.57031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1.5703125" style="21" customWidth="1"/>
    <col min="8979" max="8979" width="6.7109375" style="21"/>
    <col min="8980" max="8981" width="13.5703125" style="21" customWidth="1"/>
    <col min="8982" max="9216" width="6.7109375" style="21"/>
    <col min="9217" max="9217" width="59.425781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8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8.57031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1.5703125" style="21" customWidth="1"/>
    <col min="9235" max="9235" width="6.7109375" style="21"/>
    <col min="9236" max="9237" width="13.5703125" style="21" customWidth="1"/>
    <col min="9238" max="9472" width="6.7109375" style="21"/>
    <col min="9473" max="9473" width="59.425781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8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8.57031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1.5703125" style="21" customWidth="1"/>
    <col min="9491" max="9491" width="6.7109375" style="21"/>
    <col min="9492" max="9493" width="13.5703125" style="21" customWidth="1"/>
    <col min="9494" max="9728" width="6.7109375" style="21"/>
    <col min="9729" max="9729" width="59.425781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8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8.57031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1.5703125" style="21" customWidth="1"/>
    <col min="9747" max="9747" width="6.7109375" style="21"/>
    <col min="9748" max="9749" width="13.5703125" style="21" customWidth="1"/>
    <col min="9750" max="9984" width="6.7109375" style="21"/>
    <col min="9985" max="9985" width="59.425781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8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8.57031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1.5703125" style="21" customWidth="1"/>
    <col min="10003" max="10003" width="6.7109375" style="21"/>
    <col min="10004" max="10005" width="13.5703125" style="21" customWidth="1"/>
    <col min="10006" max="10240" width="6.7109375" style="21"/>
    <col min="10241" max="10241" width="59.425781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8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8.57031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1.5703125" style="21" customWidth="1"/>
    <col min="10259" max="10259" width="6.7109375" style="21"/>
    <col min="10260" max="10261" width="13.5703125" style="21" customWidth="1"/>
    <col min="10262" max="10496" width="6.7109375" style="21"/>
    <col min="10497" max="10497" width="59.425781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8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8.57031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1.5703125" style="21" customWidth="1"/>
    <col min="10515" max="10515" width="6.7109375" style="21"/>
    <col min="10516" max="10517" width="13.5703125" style="21" customWidth="1"/>
    <col min="10518" max="10752" width="6.7109375" style="21"/>
    <col min="10753" max="10753" width="59.425781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8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8.57031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1.5703125" style="21" customWidth="1"/>
    <col min="10771" max="10771" width="6.7109375" style="21"/>
    <col min="10772" max="10773" width="13.5703125" style="21" customWidth="1"/>
    <col min="10774" max="11008" width="6.7109375" style="21"/>
    <col min="11009" max="11009" width="59.425781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8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8.57031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1.5703125" style="21" customWidth="1"/>
    <col min="11027" max="11027" width="6.7109375" style="21"/>
    <col min="11028" max="11029" width="13.5703125" style="21" customWidth="1"/>
    <col min="11030" max="11264" width="6.7109375" style="21"/>
    <col min="11265" max="11265" width="59.425781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8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8.57031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1.5703125" style="21" customWidth="1"/>
    <col min="11283" max="11283" width="6.7109375" style="21"/>
    <col min="11284" max="11285" width="13.5703125" style="21" customWidth="1"/>
    <col min="11286" max="11520" width="6.7109375" style="21"/>
    <col min="11521" max="11521" width="59.425781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8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8.57031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1.5703125" style="21" customWidth="1"/>
    <col min="11539" max="11539" width="6.7109375" style="21"/>
    <col min="11540" max="11541" width="13.5703125" style="21" customWidth="1"/>
    <col min="11542" max="11776" width="6.7109375" style="21"/>
    <col min="11777" max="11777" width="59.425781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8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8.57031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1.5703125" style="21" customWidth="1"/>
    <col min="11795" max="11795" width="6.7109375" style="21"/>
    <col min="11796" max="11797" width="13.5703125" style="21" customWidth="1"/>
    <col min="11798" max="12032" width="6.7109375" style="21"/>
    <col min="12033" max="12033" width="59.425781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8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8.57031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1.5703125" style="21" customWidth="1"/>
    <col min="12051" max="12051" width="6.7109375" style="21"/>
    <col min="12052" max="12053" width="13.5703125" style="21" customWidth="1"/>
    <col min="12054" max="12288" width="6.7109375" style="21"/>
    <col min="12289" max="12289" width="59.425781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8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8.57031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1.5703125" style="21" customWidth="1"/>
    <col min="12307" max="12307" width="6.7109375" style="21"/>
    <col min="12308" max="12309" width="13.5703125" style="21" customWidth="1"/>
    <col min="12310" max="12544" width="6.7109375" style="21"/>
    <col min="12545" max="12545" width="59.425781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8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8.57031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1.5703125" style="21" customWidth="1"/>
    <col min="12563" max="12563" width="6.7109375" style="21"/>
    <col min="12564" max="12565" width="13.5703125" style="21" customWidth="1"/>
    <col min="12566" max="12800" width="6.7109375" style="21"/>
    <col min="12801" max="12801" width="59.425781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8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8.57031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1.5703125" style="21" customWidth="1"/>
    <col min="12819" max="12819" width="6.7109375" style="21"/>
    <col min="12820" max="12821" width="13.5703125" style="21" customWidth="1"/>
    <col min="12822" max="13056" width="6.7109375" style="21"/>
    <col min="13057" max="13057" width="59.425781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8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8.57031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1.5703125" style="21" customWidth="1"/>
    <col min="13075" max="13075" width="6.7109375" style="21"/>
    <col min="13076" max="13077" width="13.5703125" style="21" customWidth="1"/>
    <col min="13078" max="13312" width="6.7109375" style="21"/>
    <col min="13313" max="13313" width="59.425781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8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8.57031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1.5703125" style="21" customWidth="1"/>
    <col min="13331" max="13331" width="6.7109375" style="21"/>
    <col min="13332" max="13333" width="13.5703125" style="21" customWidth="1"/>
    <col min="13334" max="13568" width="6.7109375" style="21"/>
    <col min="13569" max="13569" width="59.425781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8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8.57031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1.5703125" style="21" customWidth="1"/>
    <col min="13587" max="13587" width="6.7109375" style="21"/>
    <col min="13588" max="13589" width="13.5703125" style="21" customWidth="1"/>
    <col min="13590" max="13824" width="6.7109375" style="21"/>
    <col min="13825" max="13825" width="59.425781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8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8.57031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1.5703125" style="21" customWidth="1"/>
    <col min="13843" max="13843" width="6.7109375" style="21"/>
    <col min="13844" max="13845" width="13.5703125" style="21" customWidth="1"/>
    <col min="13846" max="14080" width="6.7109375" style="21"/>
    <col min="14081" max="14081" width="59.425781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8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8.57031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1.5703125" style="21" customWidth="1"/>
    <col min="14099" max="14099" width="6.7109375" style="21"/>
    <col min="14100" max="14101" width="13.5703125" style="21" customWidth="1"/>
    <col min="14102" max="14336" width="6.7109375" style="21"/>
    <col min="14337" max="14337" width="59.425781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8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8.57031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1.5703125" style="21" customWidth="1"/>
    <col min="14355" max="14355" width="6.7109375" style="21"/>
    <col min="14356" max="14357" width="13.5703125" style="21" customWidth="1"/>
    <col min="14358" max="14592" width="6.7109375" style="21"/>
    <col min="14593" max="14593" width="59.425781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8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8.57031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1.5703125" style="21" customWidth="1"/>
    <col min="14611" max="14611" width="6.7109375" style="21"/>
    <col min="14612" max="14613" width="13.5703125" style="21" customWidth="1"/>
    <col min="14614" max="14848" width="6.7109375" style="21"/>
    <col min="14849" max="14849" width="59.425781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8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8.57031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1.5703125" style="21" customWidth="1"/>
    <col min="14867" max="14867" width="6.7109375" style="21"/>
    <col min="14868" max="14869" width="13.5703125" style="21" customWidth="1"/>
    <col min="14870" max="15104" width="6.7109375" style="21"/>
    <col min="15105" max="15105" width="59.425781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8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8.57031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1.5703125" style="21" customWidth="1"/>
    <col min="15123" max="15123" width="6.7109375" style="21"/>
    <col min="15124" max="15125" width="13.5703125" style="21" customWidth="1"/>
    <col min="15126" max="15360" width="6.7109375" style="21"/>
    <col min="15361" max="15361" width="59.425781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8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8.57031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1.5703125" style="21" customWidth="1"/>
    <col min="15379" max="15379" width="6.7109375" style="21"/>
    <col min="15380" max="15381" width="13.5703125" style="21" customWidth="1"/>
    <col min="15382" max="15616" width="6.7109375" style="21"/>
    <col min="15617" max="15617" width="59.425781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8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8.57031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1.5703125" style="21" customWidth="1"/>
    <col min="15635" max="15635" width="6.7109375" style="21"/>
    <col min="15636" max="15637" width="13.5703125" style="21" customWidth="1"/>
    <col min="15638" max="15872" width="6.7109375" style="21"/>
    <col min="15873" max="15873" width="59.425781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8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8.57031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1.5703125" style="21" customWidth="1"/>
    <col min="15891" max="15891" width="6.7109375" style="21"/>
    <col min="15892" max="15893" width="13.5703125" style="21" customWidth="1"/>
    <col min="15894" max="16128" width="6.7109375" style="21"/>
    <col min="16129" max="16129" width="59.425781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8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8.57031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1.5703125" style="21" customWidth="1"/>
    <col min="16147" max="16147" width="6.7109375" style="21"/>
    <col min="16148" max="16149" width="13.5703125" style="21" customWidth="1"/>
    <col min="16150" max="16384" width="6.7109375" style="21"/>
  </cols>
  <sheetData>
    <row r="1" spans="1:25" x14ac:dyDescent="0.25">
      <c r="A1" s="519" t="s">
        <v>892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3</v>
      </c>
    </row>
    <row r="3" spans="1:25" ht="18.75" customHeight="1" x14ac:dyDescent="0.25">
      <c r="A3" s="979" t="s">
        <v>170</v>
      </c>
      <c r="B3" s="993"/>
      <c r="C3" s="993"/>
      <c r="D3" s="993"/>
      <c r="E3" s="993"/>
      <c r="F3" s="993"/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</row>
    <row r="4" spans="1:25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5" ht="16.5" customHeight="1" thickBot="1" x14ac:dyDescent="0.3">
      <c r="A5" s="79"/>
      <c r="B5" s="994" t="s">
        <v>855</v>
      </c>
      <c r="C5" s="980"/>
      <c r="D5" s="980"/>
      <c r="E5" s="995"/>
      <c r="F5" s="981" t="s">
        <v>900</v>
      </c>
      <c r="G5" s="982"/>
      <c r="H5" s="982"/>
      <c r="I5" s="982"/>
      <c r="J5" s="982"/>
      <c r="K5" s="982"/>
      <c r="L5" s="982"/>
      <c r="M5" s="982"/>
      <c r="N5" s="982"/>
      <c r="O5" s="982"/>
      <c r="P5" s="982"/>
      <c r="Q5" s="982"/>
      <c r="R5" s="996"/>
    </row>
    <row r="6" spans="1:25" ht="16.5" thickBot="1" x14ac:dyDescent="0.3">
      <c r="A6" s="80"/>
      <c r="B6" s="82" t="s">
        <v>47</v>
      </c>
      <c r="C6" s="415" t="s">
        <v>48</v>
      </c>
      <c r="D6" s="414"/>
      <c r="E6" s="81"/>
      <c r="F6" s="82" t="s">
        <v>47</v>
      </c>
      <c r="G6" s="415" t="s">
        <v>48</v>
      </c>
      <c r="H6" s="413"/>
      <c r="I6" s="414"/>
      <c r="J6" s="81"/>
      <c r="K6" s="985" t="s">
        <v>78</v>
      </c>
      <c r="L6" s="986"/>
      <c r="M6" s="986"/>
      <c r="N6" s="986"/>
      <c r="O6" s="986"/>
      <c r="P6" s="986"/>
      <c r="Q6" s="986"/>
      <c r="R6" s="997"/>
    </row>
    <row r="7" spans="1:25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59" t="s">
        <v>81</v>
      </c>
      <c r="I7" s="90" t="s">
        <v>51</v>
      </c>
      <c r="J7" s="81" t="s">
        <v>52</v>
      </c>
      <c r="K7" s="998" t="s">
        <v>26</v>
      </c>
      <c r="L7" s="992"/>
      <c r="M7" s="998" t="s">
        <v>27</v>
      </c>
      <c r="N7" s="992"/>
      <c r="O7" s="998" t="s">
        <v>28</v>
      </c>
      <c r="P7" s="992"/>
      <c r="Q7" s="998" t="s">
        <v>159</v>
      </c>
      <c r="R7" s="992"/>
    </row>
    <row r="8" spans="1:25" x14ac:dyDescent="0.25">
      <c r="A8" s="80"/>
      <c r="B8" s="82" t="s">
        <v>53</v>
      </c>
      <c r="C8" s="89" t="s">
        <v>54</v>
      </c>
      <c r="D8" s="90" t="s">
        <v>55</v>
      </c>
      <c r="E8" s="81" t="s">
        <v>167</v>
      </c>
      <c r="F8" s="82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5" ht="13.5" customHeight="1" x14ac:dyDescent="0.25">
      <c r="A9" s="87"/>
      <c r="B9" s="88" t="s">
        <v>57</v>
      </c>
      <c r="C9" s="89" t="s">
        <v>58</v>
      </c>
      <c r="D9" s="94"/>
      <c r="E9" s="81"/>
      <c r="F9" s="82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5" x14ac:dyDescent="0.25">
      <c r="A10" s="80"/>
      <c r="B10" s="88" t="s">
        <v>42</v>
      </c>
      <c r="C10" s="89" t="s">
        <v>42</v>
      </c>
      <c r="D10" s="90" t="s">
        <v>42</v>
      </c>
      <c r="E10" s="81"/>
      <c r="F10" s="82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5" ht="16.5" thickBot="1" x14ac:dyDescent="0.3">
      <c r="A11" s="125"/>
      <c r="B11" s="760">
        <v>1</v>
      </c>
      <c r="C11" s="761">
        <v>2</v>
      </c>
      <c r="D11" s="762">
        <v>3</v>
      </c>
      <c r="E11" s="763">
        <v>4</v>
      </c>
      <c r="F11" s="760">
        <v>6</v>
      </c>
      <c r="G11" s="763">
        <v>7</v>
      </c>
      <c r="H11" s="763">
        <v>8</v>
      </c>
      <c r="I11" s="763">
        <v>9</v>
      </c>
      <c r="J11" s="763">
        <v>10</v>
      </c>
      <c r="K11" s="760">
        <v>11</v>
      </c>
      <c r="L11" s="764">
        <v>12</v>
      </c>
      <c r="M11" s="760">
        <v>13</v>
      </c>
      <c r="N11" s="764">
        <v>14</v>
      </c>
      <c r="O11" s="760">
        <v>15</v>
      </c>
      <c r="P11" s="764">
        <v>16</v>
      </c>
      <c r="Q11" s="762">
        <v>17</v>
      </c>
      <c r="R11" s="765">
        <v>18</v>
      </c>
    </row>
    <row r="12" spans="1:25" ht="18.95" customHeight="1" x14ac:dyDescent="0.25">
      <c r="A12" s="102" t="s">
        <v>433</v>
      </c>
      <c r="B12" s="103">
        <v>0</v>
      </c>
      <c r="C12" s="104">
        <v>0</v>
      </c>
      <c r="D12" s="104">
        <v>0</v>
      </c>
      <c r="E12" s="105">
        <v>0</v>
      </c>
      <c r="F12" s="103">
        <v>0</v>
      </c>
      <c r="G12" s="104">
        <v>0</v>
      </c>
      <c r="H12" s="104">
        <v>0</v>
      </c>
      <c r="I12" s="104">
        <v>0</v>
      </c>
      <c r="J12" s="105">
        <v>0</v>
      </c>
      <c r="K12" s="106">
        <v>0</v>
      </c>
      <c r="L12" s="107">
        <v>0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T12" s="108"/>
      <c r="U12" s="108"/>
      <c r="V12" s="108"/>
      <c r="W12" s="108"/>
      <c r="X12" s="108"/>
      <c r="Y12" s="108"/>
    </row>
    <row r="13" spans="1:25" ht="18.95" customHeight="1" x14ac:dyDescent="0.25">
      <c r="A13" s="109" t="s">
        <v>434</v>
      </c>
      <c r="B13" s="110">
        <v>0</v>
      </c>
      <c r="C13" s="111">
        <v>0</v>
      </c>
      <c r="D13" s="111">
        <v>0</v>
      </c>
      <c r="E13" s="112">
        <v>0</v>
      </c>
      <c r="F13" s="110">
        <v>0</v>
      </c>
      <c r="G13" s="111">
        <v>0</v>
      </c>
      <c r="H13" s="111">
        <v>0</v>
      </c>
      <c r="I13" s="111">
        <v>0</v>
      </c>
      <c r="J13" s="112">
        <v>0</v>
      </c>
      <c r="K13" s="113">
        <v>0</v>
      </c>
      <c r="L13" s="114">
        <v>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T13" s="108"/>
      <c r="U13" s="108"/>
      <c r="V13" s="108"/>
      <c r="W13" s="108"/>
      <c r="X13" s="108"/>
      <c r="Y13" s="108"/>
    </row>
    <row r="14" spans="1:25" ht="18.95" customHeight="1" x14ac:dyDescent="0.25">
      <c r="A14" s="109" t="s">
        <v>435</v>
      </c>
      <c r="B14" s="110">
        <v>0</v>
      </c>
      <c r="C14" s="111">
        <v>0</v>
      </c>
      <c r="D14" s="111">
        <v>0</v>
      </c>
      <c r="E14" s="112">
        <v>0</v>
      </c>
      <c r="F14" s="110">
        <v>0</v>
      </c>
      <c r="G14" s="111">
        <v>0</v>
      </c>
      <c r="H14" s="111">
        <v>0</v>
      </c>
      <c r="I14" s="111">
        <v>0</v>
      </c>
      <c r="J14" s="112">
        <v>0</v>
      </c>
      <c r="K14" s="113">
        <v>0</v>
      </c>
      <c r="L14" s="114">
        <v>0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T14" s="108"/>
      <c r="U14" s="108"/>
      <c r="V14" s="108"/>
      <c r="W14" s="108"/>
      <c r="X14" s="108"/>
      <c r="Y14" s="108"/>
    </row>
    <row r="15" spans="1:25" ht="18.95" customHeight="1" x14ac:dyDescent="0.25">
      <c r="A15" s="109" t="s">
        <v>436</v>
      </c>
      <c r="B15" s="110">
        <v>465704149</v>
      </c>
      <c r="C15" s="111">
        <v>75110024</v>
      </c>
      <c r="D15" s="111">
        <v>390594125</v>
      </c>
      <c r="E15" s="112">
        <v>589</v>
      </c>
      <c r="F15" s="110">
        <v>504163458</v>
      </c>
      <c r="G15" s="111">
        <v>91738048</v>
      </c>
      <c r="H15" s="111">
        <v>24625200</v>
      </c>
      <c r="I15" s="111">
        <v>412425410</v>
      </c>
      <c r="J15" s="112">
        <v>596.5</v>
      </c>
      <c r="K15" s="113">
        <v>198672253</v>
      </c>
      <c r="L15" s="114">
        <v>325.5</v>
      </c>
      <c r="M15" s="113">
        <v>0</v>
      </c>
      <c r="N15" s="114">
        <v>0</v>
      </c>
      <c r="O15" s="113">
        <v>213753157</v>
      </c>
      <c r="P15" s="114">
        <v>271</v>
      </c>
      <c r="Q15" s="113">
        <v>0</v>
      </c>
      <c r="R15" s="114">
        <v>0</v>
      </c>
      <c r="T15" s="108"/>
      <c r="U15" s="108"/>
      <c r="V15" s="108"/>
      <c r="W15" s="108"/>
      <c r="X15" s="108"/>
      <c r="Y15" s="108"/>
    </row>
    <row r="16" spans="1:25" ht="18.95" customHeight="1" x14ac:dyDescent="0.25">
      <c r="A16" s="109" t="s">
        <v>437</v>
      </c>
      <c r="B16" s="110">
        <v>1096358435</v>
      </c>
      <c r="C16" s="111">
        <v>7918296</v>
      </c>
      <c r="D16" s="111">
        <v>1088440139</v>
      </c>
      <c r="E16" s="112">
        <v>2014</v>
      </c>
      <c r="F16" s="110">
        <v>1145139791</v>
      </c>
      <c r="G16" s="111">
        <v>8238696</v>
      </c>
      <c r="H16" s="111">
        <v>2664000</v>
      </c>
      <c r="I16" s="111">
        <v>1136901095</v>
      </c>
      <c r="J16" s="112">
        <v>2004</v>
      </c>
      <c r="K16" s="113">
        <v>66115745</v>
      </c>
      <c r="L16" s="114">
        <v>171.5</v>
      </c>
      <c r="M16" s="113">
        <v>0</v>
      </c>
      <c r="N16" s="114">
        <v>0</v>
      </c>
      <c r="O16" s="113">
        <v>1070785350</v>
      </c>
      <c r="P16" s="114">
        <v>1832.5</v>
      </c>
      <c r="Q16" s="113">
        <v>0</v>
      </c>
      <c r="R16" s="114">
        <v>0</v>
      </c>
      <c r="T16" s="108"/>
      <c r="U16" s="108"/>
      <c r="V16" s="108"/>
      <c r="W16" s="108"/>
      <c r="X16" s="108"/>
      <c r="Y16" s="108"/>
    </row>
    <row r="17" spans="1:25" ht="18.95" customHeight="1" x14ac:dyDescent="0.25">
      <c r="A17" s="109" t="s">
        <v>438</v>
      </c>
      <c r="B17" s="110">
        <v>1391209411</v>
      </c>
      <c r="C17" s="111">
        <v>43579040</v>
      </c>
      <c r="D17" s="111">
        <v>1347630371</v>
      </c>
      <c r="E17" s="112">
        <v>1857</v>
      </c>
      <c r="F17" s="110">
        <v>1470278995</v>
      </c>
      <c r="G17" s="111">
        <v>23899440</v>
      </c>
      <c r="H17" s="111">
        <v>2664000</v>
      </c>
      <c r="I17" s="111">
        <v>1446379555</v>
      </c>
      <c r="J17" s="112">
        <v>1860</v>
      </c>
      <c r="K17" s="113">
        <v>193114539</v>
      </c>
      <c r="L17" s="114">
        <v>302</v>
      </c>
      <c r="M17" s="113">
        <v>558012411</v>
      </c>
      <c r="N17" s="114">
        <v>625</v>
      </c>
      <c r="O17" s="113">
        <v>695252605</v>
      </c>
      <c r="P17" s="114">
        <v>933</v>
      </c>
      <c r="Q17" s="113">
        <v>0</v>
      </c>
      <c r="R17" s="114">
        <v>0</v>
      </c>
      <c r="T17" s="108"/>
      <c r="U17" s="108"/>
      <c r="V17" s="108"/>
      <c r="W17" s="108"/>
      <c r="X17" s="108"/>
      <c r="Y17" s="108"/>
    </row>
    <row r="18" spans="1:25" ht="18.95" customHeight="1" x14ac:dyDescent="0.25">
      <c r="A18" s="109" t="s">
        <v>439</v>
      </c>
      <c r="B18" s="110">
        <v>169118073</v>
      </c>
      <c r="C18" s="111">
        <v>1420438</v>
      </c>
      <c r="D18" s="111">
        <v>167697635</v>
      </c>
      <c r="E18" s="112">
        <v>262</v>
      </c>
      <c r="F18" s="110">
        <v>177502955</v>
      </c>
      <c r="G18" s="111">
        <v>1420438</v>
      </c>
      <c r="H18" s="111">
        <v>0</v>
      </c>
      <c r="I18" s="111">
        <v>176082517</v>
      </c>
      <c r="J18" s="112">
        <v>262</v>
      </c>
      <c r="K18" s="113">
        <v>176082517</v>
      </c>
      <c r="L18" s="114">
        <v>262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T18" s="108"/>
      <c r="U18" s="108"/>
      <c r="V18" s="108"/>
      <c r="W18" s="108"/>
      <c r="X18" s="108"/>
      <c r="Y18" s="108"/>
    </row>
    <row r="19" spans="1:25" ht="18.95" customHeight="1" x14ac:dyDescent="0.25">
      <c r="A19" s="109" t="s">
        <v>440</v>
      </c>
      <c r="B19" s="110">
        <v>0</v>
      </c>
      <c r="C19" s="111">
        <v>0</v>
      </c>
      <c r="D19" s="111">
        <v>0</v>
      </c>
      <c r="E19" s="112">
        <v>0</v>
      </c>
      <c r="F19" s="110">
        <v>0</v>
      </c>
      <c r="G19" s="111">
        <v>0</v>
      </c>
      <c r="H19" s="111">
        <v>0</v>
      </c>
      <c r="I19" s="111">
        <v>0</v>
      </c>
      <c r="J19" s="112">
        <v>0</v>
      </c>
      <c r="K19" s="113">
        <v>0</v>
      </c>
      <c r="L19" s="114">
        <v>0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T19" s="108"/>
      <c r="U19" s="108"/>
      <c r="V19" s="108"/>
      <c r="W19" s="108"/>
      <c r="X19" s="108"/>
      <c r="Y19" s="108"/>
    </row>
    <row r="20" spans="1:25" ht="18.95" customHeight="1" x14ac:dyDescent="0.25">
      <c r="A20" s="109" t="s">
        <v>441</v>
      </c>
      <c r="B20" s="110">
        <v>1054138660</v>
      </c>
      <c r="C20" s="111">
        <v>21584667</v>
      </c>
      <c r="D20" s="111">
        <v>1032553993</v>
      </c>
      <c r="E20" s="112">
        <v>1420</v>
      </c>
      <c r="F20" s="110">
        <v>1150689995</v>
      </c>
      <c r="G20" s="111">
        <v>21335111</v>
      </c>
      <c r="H20" s="111">
        <v>2664000</v>
      </c>
      <c r="I20" s="111">
        <v>1129354884</v>
      </c>
      <c r="J20" s="112">
        <v>1413.6666666666667</v>
      </c>
      <c r="K20" s="113">
        <v>97894431</v>
      </c>
      <c r="L20" s="114">
        <v>165</v>
      </c>
      <c r="M20" s="113">
        <v>0</v>
      </c>
      <c r="N20" s="114">
        <v>0</v>
      </c>
      <c r="O20" s="113">
        <v>1031460453</v>
      </c>
      <c r="P20" s="114">
        <v>1248.6666666666667</v>
      </c>
      <c r="Q20" s="113">
        <v>0</v>
      </c>
      <c r="R20" s="114">
        <v>0</v>
      </c>
      <c r="T20" s="108"/>
      <c r="U20" s="108"/>
      <c r="V20" s="108"/>
      <c r="W20" s="108"/>
      <c r="X20" s="108"/>
      <c r="Y20" s="108"/>
    </row>
    <row r="21" spans="1:25" ht="18.95" customHeight="1" x14ac:dyDescent="0.25">
      <c r="A21" s="109" t="s">
        <v>442</v>
      </c>
      <c r="B21" s="110">
        <v>858111189</v>
      </c>
      <c r="C21" s="111">
        <v>27900168</v>
      </c>
      <c r="D21" s="111">
        <v>830211021</v>
      </c>
      <c r="E21" s="112">
        <v>1443.1</v>
      </c>
      <c r="F21" s="110">
        <v>1051322451</v>
      </c>
      <c r="G21" s="111">
        <v>56763521</v>
      </c>
      <c r="H21" s="111">
        <v>0</v>
      </c>
      <c r="I21" s="111">
        <v>994558930</v>
      </c>
      <c r="J21" s="112">
        <v>1456.6</v>
      </c>
      <c r="K21" s="113">
        <v>222678196</v>
      </c>
      <c r="L21" s="114">
        <v>342.6</v>
      </c>
      <c r="M21" s="113">
        <v>0</v>
      </c>
      <c r="N21" s="114">
        <v>0</v>
      </c>
      <c r="O21" s="113">
        <v>771880734</v>
      </c>
      <c r="P21" s="114">
        <v>1114</v>
      </c>
      <c r="Q21" s="113">
        <v>0</v>
      </c>
      <c r="R21" s="114">
        <v>0</v>
      </c>
      <c r="T21" s="108"/>
      <c r="U21" s="108"/>
      <c r="V21" s="108"/>
      <c r="W21" s="108"/>
      <c r="X21" s="108"/>
      <c r="Y21" s="108"/>
    </row>
    <row r="22" spans="1:25" ht="18.95" customHeight="1" x14ac:dyDescent="0.25">
      <c r="A22" s="109" t="s">
        <v>443</v>
      </c>
      <c r="B22" s="110">
        <v>7869409025</v>
      </c>
      <c r="C22" s="111">
        <v>156449644</v>
      </c>
      <c r="D22" s="111">
        <v>7712959381</v>
      </c>
      <c r="E22" s="112">
        <v>13750.21</v>
      </c>
      <c r="F22" s="110">
        <v>8392598149</v>
      </c>
      <c r="G22" s="111">
        <v>207366396</v>
      </c>
      <c r="H22" s="111">
        <v>0</v>
      </c>
      <c r="I22" s="111">
        <v>8185231753</v>
      </c>
      <c r="J22" s="112">
        <v>13813.639999999998</v>
      </c>
      <c r="K22" s="113">
        <v>1157192587</v>
      </c>
      <c r="L22" s="114">
        <v>2194.3799999999997</v>
      </c>
      <c r="M22" s="113">
        <v>5451414185</v>
      </c>
      <c r="N22" s="114">
        <v>9032</v>
      </c>
      <c r="O22" s="113">
        <v>1576624981</v>
      </c>
      <c r="P22" s="114">
        <v>2587.2600000000007</v>
      </c>
      <c r="Q22" s="113">
        <v>0</v>
      </c>
      <c r="R22" s="114">
        <v>0</v>
      </c>
      <c r="T22" s="108"/>
      <c r="U22" s="108"/>
      <c r="V22" s="108"/>
      <c r="W22" s="108"/>
      <c r="X22" s="108"/>
      <c r="Y22" s="108"/>
    </row>
    <row r="23" spans="1:25" ht="18.95" customHeight="1" x14ac:dyDescent="0.25">
      <c r="A23" s="109" t="s">
        <v>444</v>
      </c>
      <c r="B23" s="110">
        <v>478719638</v>
      </c>
      <c r="C23" s="111">
        <v>12181130</v>
      </c>
      <c r="D23" s="111">
        <v>466538508</v>
      </c>
      <c r="E23" s="112">
        <v>683.73</v>
      </c>
      <c r="F23" s="110">
        <v>531800501</v>
      </c>
      <c r="G23" s="111">
        <v>14133666</v>
      </c>
      <c r="H23" s="111">
        <v>2664000</v>
      </c>
      <c r="I23" s="111">
        <v>517666835</v>
      </c>
      <c r="J23" s="112">
        <v>701</v>
      </c>
      <c r="K23" s="113">
        <v>97143273</v>
      </c>
      <c r="L23" s="114">
        <v>148.99999999999997</v>
      </c>
      <c r="M23" s="113">
        <v>0</v>
      </c>
      <c r="N23" s="114">
        <v>0</v>
      </c>
      <c r="O23" s="113">
        <v>420523562</v>
      </c>
      <c r="P23" s="114">
        <v>552</v>
      </c>
      <c r="Q23" s="113">
        <v>0</v>
      </c>
      <c r="R23" s="114">
        <v>0</v>
      </c>
      <c r="T23" s="108"/>
      <c r="U23" s="108"/>
      <c r="V23" s="108"/>
      <c r="W23" s="108"/>
      <c r="X23" s="108"/>
      <c r="Y23" s="108"/>
    </row>
    <row r="24" spans="1:25" ht="18.95" customHeight="1" x14ac:dyDescent="0.25">
      <c r="A24" s="109" t="s">
        <v>445</v>
      </c>
      <c r="B24" s="110">
        <v>606158053</v>
      </c>
      <c r="C24" s="111">
        <v>51264683</v>
      </c>
      <c r="D24" s="111">
        <v>554893370</v>
      </c>
      <c r="E24" s="112">
        <v>857.1099999999999</v>
      </c>
      <c r="F24" s="110">
        <v>618524340</v>
      </c>
      <c r="G24" s="111">
        <v>44454560</v>
      </c>
      <c r="H24" s="111">
        <v>0</v>
      </c>
      <c r="I24" s="111">
        <v>574069780</v>
      </c>
      <c r="J24" s="112">
        <v>858.24</v>
      </c>
      <c r="K24" s="113">
        <v>120750174</v>
      </c>
      <c r="L24" s="114">
        <v>191.23999999999998</v>
      </c>
      <c r="M24" s="113">
        <v>0</v>
      </c>
      <c r="N24" s="114">
        <v>0</v>
      </c>
      <c r="O24" s="113">
        <v>453319606</v>
      </c>
      <c r="P24" s="114">
        <v>667</v>
      </c>
      <c r="Q24" s="113">
        <v>0</v>
      </c>
      <c r="R24" s="114">
        <v>0</v>
      </c>
      <c r="T24" s="108"/>
      <c r="U24" s="108"/>
      <c r="V24" s="108"/>
      <c r="W24" s="108"/>
      <c r="X24" s="108"/>
      <c r="Y24" s="108"/>
    </row>
    <row r="25" spans="1:25" ht="18.95" customHeight="1" x14ac:dyDescent="0.25">
      <c r="A25" s="109" t="s">
        <v>446</v>
      </c>
      <c r="B25" s="110">
        <v>0</v>
      </c>
      <c r="C25" s="111">
        <v>0</v>
      </c>
      <c r="D25" s="111">
        <v>0</v>
      </c>
      <c r="E25" s="112">
        <v>0</v>
      </c>
      <c r="F25" s="110">
        <v>0</v>
      </c>
      <c r="G25" s="111">
        <v>0</v>
      </c>
      <c r="H25" s="111">
        <v>0</v>
      </c>
      <c r="I25" s="111">
        <v>0</v>
      </c>
      <c r="J25" s="112">
        <v>0</v>
      </c>
      <c r="K25" s="113">
        <v>0</v>
      </c>
      <c r="L25" s="114">
        <v>0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T25" s="108"/>
      <c r="U25" s="108"/>
      <c r="V25" s="108"/>
      <c r="W25" s="108"/>
      <c r="X25" s="108"/>
      <c r="Y25" s="108"/>
    </row>
    <row r="26" spans="1:25" ht="18.95" customHeight="1" x14ac:dyDescent="0.25">
      <c r="A26" s="109" t="s">
        <v>447</v>
      </c>
      <c r="B26" s="110">
        <v>730763440</v>
      </c>
      <c r="C26" s="111">
        <v>84761592</v>
      </c>
      <c r="D26" s="111">
        <v>646001848</v>
      </c>
      <c r="E26" s="112">
        <v>952.83</v>
      </c>
      <c r="F26" s="110">
        <v>772026831</v>
      </c>
      <c r="G26" s="111">
        <v>80847021</v>
      </c>
      <c r="H26" s="111">
        <v>2664000</v>
      </c>
      <c r="I26" s="111">
        <v>691179810</v>
      </c>
      <c r="J26" s="112">
        <v>975</v>
      </c>
      <c r="K26" s="113">
        <v>69486320</v>
      </c>
      <c r="L26" s="114">
        <v>127.5</v>
      </c>
      <c r="M26" s="113">
        <v>0</v>
      </c>
      <c r="N26" s="114">
        <v>0</v>
      </c>
      <c r="O26" s="113">
        <v>621693490</v>
      </c>
      <c r="P26" s="114">
        <v>847.5</v>
      </c>
      <c r="Q26" s="113">
        <v>0</v>
      </c>
      <c r="R26" s="114">
        <v>0</v>
      </c>
      <c r="T26" s="108"/>
      <c r="U26" s="108"/>
      <c r="V26" s="108"/>
      <c r="W26" s="108"/>
      <c r="X26" s="108"/>
      <c r="Y26" s="108"/>
    </row>
    <row r="27" spans="1:25" ht="18.95" customHeight="1" x14ac:dyDescent="0.25">
      <c r="A27" s="109" t="s">
        <v>448</v>
      </c>
      <c r="B27" s="110">
        <v>325990235</v>
      </c>
      <c r="C27" s="111">
        <v>11492599</v>
      </c>
      <c r="D27" s="111">
        <v>314497636</v>
      </c>
      <c r="E27" s="112">
        <v>464</v>
      </c>
      <c r="F27" s="110">
        <v>338939517</v>
      </c>
      <c r="G27" s="111">
        <v>10746622</v>
      </c>
      <c r="H27" s="111">
        <v>2664000</v>
      </c>
      <c r="I27" s="111">
        <v>328192895</v>
      </c>
      <c r="J27" s="112">
        <v>459</v>
      </c>
      <c r="K27" s="113">
        <v>34862762</v>
      </c>
      <c r="L27" s="114">
        <v>69</v>
      </c>
      <c r="M27" s="113">
        <v>0</v>
      </c>
      <c r="N27" s="114">
        <v>0</v>
      </c>
      <c r="O27" s="113">
        <v>293330133</v>
      </c>
      <c r="P27" s="114">
        <v>390</v>
      </c>
      <c r="Q27" s="113">
        <v>0</v>
      </c>
      <c r="R27" s="114">
        <v>0</v>
      </c>
      <c r="T27" s="108"/>
      <c r="U27" s="108"/>
      <c r="V27" s="108"/>
      <c r="W27" s="108"/>
      <c r="X27" s="108"/>
      <c r="Y27" s="108"/>
    </row>
    <row r="28" spans="1:25" ht="18.95" customHeight="1" x14ac:dyDescent="0.25">
      <c r="A28" s="109" t="s">
        <v>449</v>
      </c>
      <c r="B28" s="110">
        <v>325754280</v>
      </c>
      <c r="C28" s="111">
        <v>14059777</v>
      </c>
      <c r="D28" s="111">
        <v>311694503</v>
      </c>
      <c r="E28" s="112">
        <v>598</v>
      </c>
      <c r="F28" s="110">
        <v>361504405</v>
      </c>
      <c r="G28" s="111">
        <v>15394177</v>
      </c>
      <c r="H28" s="111">
        <v>11095200</v>
      </c>
      <c r="I28" s="111">
        <v>346110228</v>
      </c>
      <c r="J28" s="112">
        <v>587</v>
      </c>
      <c r="K28" s="113">
        <v>0</v>
      </c>
      <c r="L28" s="114">
        <v>0</v>
      </c>
      <c r="M28" s="113">
        <v>0</v>
      </c>
      <c r="N28" s="114">
        <v>0</v>
      </c>
      <c r="O28" s="113">
        <v>346110228</v>
      </c>
      <c r="P28" s="114">
        <v>587</v>
      </c>
      <c r="Q28" s="113">
        <v>0</v>
      </c>
      <c r="R28" s="114">
        <v>0</v>
      </c>
      <c r="T28" s="108"/>
      <c r="U28" s="108"/>
      <c r="V28" s="108"/>
      <c r="W28" s="108"/>
      <c r="X28" s="108"/>
      <c r="Y28" s="108"/>
    </row>
    <row r="29" spans="1:25" ht="18.95" customHeight="1" x14ac:dyDescent="0.25">
      <c r="A29" s="109" t="s">
        <v>450</v>
      </c>
      <c r="B29" s="110">
        <v>448361566</v>
      </c>
      <c r="C29" s="111">
        <v>20662964</v>
      </c>
      <c r="D29" s="111">
        <v>427698602</v>
      </c>
      <c r="E29" s="112">
        <v>707</v>
      </c>
      <c r="F29" s="110">
        <v>470535383</v>
      </c>
      <c r="G29" s="111">
        <v>19117164</v>
      </c>
      <c r="H29" s="111">
        <v>2664000</v>
      </c>
      <c r="I29" s="111">
        <v>451418219</v>
      </c>
      <c r="J29" s="112">
        <v>669</v>
      </c>
      <c r="K29" s="113">
        <v>74638928</v>
      </c>
      <c r="L29" s="114">
        <v>132</v>
      </c>
      <c r="M29" s="113">
        <v>0</v>
      </c>
      <c r="N29" s="114">
        <v>0</v>
      </c>
      <c r="O29" s="113">
        <v>376779291</v>
      </c>
      <c r="P29" s="114">
        <v>537</v>
      </c>
      <c r="Q29" s="113">
        <v>0</v>
      </c>
      <c r="R29" s="114">
        <v>0</v>
      </c>
      <c r="T29" s="108"/>
      <c r="U29" s="108"/>
      <c r="V29" s="108"/>
      <c r="W29" s="108"/>
      <c r="X29" s="108"/>
      <c r="Y29" s="108"/>
    </row>
    <row r="30" spans="1:25" ht="18.95" customHeight="1" x14ac:dyDescent="0.25">
      <c r="A30" s="109" t="s">
        <v>451</v>
      </c>
      <c r="B30" s="110">
        <v>772477872</v>
      </c>
      <c r="C30" s="111">
        <v>88611821</v>
      </c>
      <c r="D30" s="111">
        <v>683866051</v>
      </c>
      <c r="E30" s="112">
        <v>1100.3400000000001</v>
      </c>
      <c r="F30" s="110">
        <v>810168268</v>
      </c>
      <c r="G30" s="111">
        <v>74261924</v>
      </c>
      <c r="H30" s="111">
        <v>2664000</v>
      </c>
      <c r="I30" s="111">
        <v>735906344</v>
      </c>
      <c r="J30" s="112">
        <v>1101.4900000000002</v>
      </c>
      <c r="K30" s="113">
        <v>134521247</v>
      </c>
      <c r="L30" s="114">
        <v>230.26000000000002</v>
      </c>
      <c r="M30" s="113">
        <v>0</v>
      </c>
      <c r="N30" s="114">
        <v>0</v>
      </c>
      <c r="O30" s="113">
        <v>601385097</v>
      </c>
      <c r="P30" s="114">
        <v>871.23</v>
      </c>
      <c r="Q30" s="113">
        <v>0</v>
      </c>
      <c r="R30" s="114">
        <v>0</v>
      </c>
      <c r="T30" s="108"/>
      <c r="U30" s="108"/>
      <c r="V30" s="108"/>
      <c r="W30" s="108"/>
      <c r="X30" s="108"/>
      <c r="Y30" s="108"/>
    </row>
    <row r="31" spans="1:25" ht="18.95" customHeight="1" x14ac:dyDescent="0.25">
      <c r="A31" s="109" t="s">
        <v>452</v>
      </c>
      <c r="B31" s="110">
        <v>206355183</v>
      </c>
      <c r="C31" s="111">
        <v>17114419</v>
      </c>
      <c r="D31" s="111">
        <v>189240764</v>
      </c>
      <c r="E31" s="112">
        <v>306</v>
      </c>
      <c r="F31" s="110">
        <v>216720321</v>
      </c>
      <c r="G31" s="111">
        <v>17434819</v>
      </c>
      <c r="H31" s="111">
        <v>2664000</v>
      </c>
      <c r="I31" s="111">
        <v>199285502</v>
      </c>
      <c r="J31" s="112">
        <v>298</v>
      </c>
      <c r="K31" s="113">
        <v>32786564</v>
      </c>
      <c r="L31" s="114">
        <v>57</v>
      </c>
      <c r="M31" s="113">
        <v>0</v>
      </c>
      <c r="N31" s="114">
        <v>0</v>
      </c>
      <c r="O31" s="113">
        <v>166498938</v>
      </c>
      <c r="P31" s="114">
        <v>241</v>
      </c>
      <c r="Q31" s="113">
        <v>0</v>
      </c>
      <c r="R31" s="114">
        <v>0</v>
      </c>
      <c r="T31" s="108"/>
      <c r="U31" s="108"/>
      <c r="V31" s="108"/>
      <c r="W31" s="108"/>
      <c r="X31" s="108"/>
      <c r="Y31" s="108"/>
    </row>
    <row r="32" spans="1:25" ht="18.95" customHeight="1" x14ac:dyDescent="0.25">
      <c r="A32" s="109" t="s">
        <v>453</v>
      </c>
      <c r="B32" s="110">
        <v>341016852</v>
      </c>
      <c r="C32" s="111">
        <v>44220784</v>
      </c>
      <c r="D32" s="111">
        <v>296796068</v>
      </c>
      <c r="E32" s="112">
        <v>466.5</v>
      </c>
      <c r="F32" s="110">
        <v>367634571</v>
      </c>
      <c r="G32" s="111">
        <v>49426734</v>
      </c>
      <c r="H32" s="111">
        <v>0</v>
      </c>
      <c r="I32" s="111">
        <v>318207837</v>
      </c>
      <c r="J32" s="112">
        <v>480.5</v>
      </c>
      <c r="K32" s="113">
        <v>68408772</v>
      </c>
      <c r="L32" s="114">
        <v>100.5</v>
      </c>
      <c r="M32" s="113">
        <v>0</v>
      </c>
      <c r="N32" s="114">
        <v>0</v>
      </c>
      <c r="O32" s="113">
        <v>249799065</v>
      </c>
      <c r="P32" s="114">
        <v>380</v>
      </c>
      <c r="Q32" s="113">
        <v>0</v>
      </c>
      <c r="R32" s="114">
        <v>0</v>
      </c>
      <c r="T32" s="108"/>
      <c r="U32" s="108"/>
      <c r="V32" s="108"/>
      <c r="W32" s="108"/>
      <c r="X32" s="108"/>
      <c r="Y32" s="108"/>
    </row>
    <row r="33" spans="1:25" ht="18.95" customHeight="1" x14ac:dyDescent="0.25">
      <c r="A33" s="109" t="s">
        <v>454</v>
      </c>
      <c r="B33" s="110">
        <v>306762105</v>
      </c>
      <c r="C33" s="111">
        <v>13074908</v>
      </c>
      <c r="D33" s="111">
        <v>293687197</v>
      </c>
      <c r="E33" s="112">
        <v>484.33</v>
      </c>
      <c r="F33" s="110">
        <v>377540182</v>
      </c>
      <c r="G33" s="111">
        <v>14652933</v>
      </c>
      <c r="H33" s="111">
        <v>2664000</v>
      </c>
      <c r="I33" s="111">
        <v>362887249</v>
      </c>
      <c r="J33" s="112">
        <v>522.75</v>
      </c>
      <c r="K33" s="113">
        <v>102016455</v>
      </c>
      <c r="L33" s="114">
        <v>138.75</v>
      </c>
      <c r="M33" s="113">
        <v>0</v>
      </c>
      <c r="N33" s="114">
        <v>0</v>
      </c>
      <c r="O33" s="113">
        <v>260870794</v>
      </c>
      <c r="P33" s="114">
        <v>384</v>
      </c>
      <c r="Q33" s="113">
        <v>0</v>
      </c>
      <c r="R33" s="114">
        <v>0</v>
      </c>
      <c r="T33" s="108"/>
      <c r="U33" s="108"/>
      <c r="V33" s="108"/>
      <c r="W33" s="108"/>
      <c r="X33" s="108"/>
      <c r="Y33" s="108"/>
    </row>
    <row r="34" spans="1:25" ht="18.95" customHeight="1" x14ac:dyDescent="0.25">
      <c r="A34" s="109" t="s">
        <v>455</v>
      </c>
      <c r="B34" s="110">
        <v>73406787</v>
      </c>
      <c r="C34" s="111">
        <v>1890912</v>
      </c>
      <c r="D34" s="111">
        <v>71515875</v>
      </c>
      <c r="E34" s="112">
        <v>114</v>
      </c>
      <c r="F34" s="110">
        <v>80134186</v>
      </c>
      <c r="G34" s="111">
        <v>1890912</v>
      </c>
      <c r="H34" s="111">
        <v>0</v>
      </c>
      <c r="I34" s="111">
        <v>78243274</v>
      </c>
      <c r="J34" s="112">
        <v>118</v>
      </c>
      <c r="K34" s="113">
        <v>10132739</v>
      </c>
      <c r="L34" s="114">
        <v>22</v>
      </c>
      <c r="M34" s="113">
        <v>0</v>
      </c>
      <c r="N34" s="114">
        <v>0</v>
      </c>
      <c r="O34" s="113">
        <v>60946535</v>
      </c>
      <c r="P34" s="114">
        <v>93</v>
      </c>
      <c r="Q34" s="113">
        <v>7164000</v>
      </c>
      <c r="R34" s="114">
        <v>3</v>
      </c>
      <c r="T34" s="108"/>
      <c r="U34" s="108"/>
      <c r="V34" s="108"/>
      <c r="W34" s="108"/>
      <c r="X34" s="108"/>
      <c r="Y34" s="108"/>
    </row>
    <row r="35" spans="1:25" ht="18.95" customHeight="1" x14ac:dyDescent="0.25">
      <c r="A35" s="109" t="s">
        <v>456</v>
      </c>
      <c r="B35" s="110">
        <v>118985529</v>
      </c>
      <c r="C35" s="111">
        <v>864182</v>
      </c>
      <c r="D35" s="111">
        <v>118121347</v>
      </c>
      <c r="E35" s="112">
        <v>212</v>
      </c>
      <c r="F35" s="110">
        <v>129984417</v>
      </c>
      <c r="G35" s="111">
        <v>864182</v>
      </c>
      <c r="H35" s="111">
        <v>0</v>
      </c>
      <c r="I35" s="111">
        <v>129120235</v>
      </c>
      <c r="J35" s="112">
        <v>207</v>
      </c>
      <c r="K35" s="113">
        <v>17660984</v>
      </c>
      <c r="L35" s="114">
        <v>35</v>
      </c>
      <c r="M35" s="113">
        <v>0</v>
      </c>
      <c r="N35" s="114">
        <v>0</v>
      </c>
      <c r="O35" s="113">
        <v>111459251</v>
      </c>
      <c r="P35" s="114">
        <v>172</v>
      </c>
      <c r="Q35" s="113">
        <v>0</v>
      </c>
      <c r="R35" s="114">
        <v>0</v>
      </c>
      <c r="T35" s="108"/>
      <c r="U35" s="108"/>
      <c r="V35" s="108"/>
      <c r="W35" s="108"/>
      <c r="X35" s="108"/>
      <c r="Y35" s="108"/>
    </row>
    <row r="36" spans="1:25" ht="18.95" customHeight="1" x14ac:dyDescent="0.25">
      <c r="A36" s="109" t="s">
        <v>457</v>
      </c>
      <c r="B36" s="110">
        <v>676274150</v>
      </c>
      <c r="C36" s="111">
        <v>30160470</v>
      </c>
      <c r="D36" s="111">
        <v>646113680</v>
      </c>
      <c r="E36" s="112">
        <v>1263</v>
      </c>
      <c r="F36" s="110">
        <v>712000842</v>
      </c>
      <c r="G36" s="111">
        <v>31672000</v>
      </c>
      <c r="H36" s="111">
        <v>0</v>
      </c>
      <c r="I36" s="111">
        <v>680328842</v>
      </c>
      <c r="J36" s="112">
        <v>1262</v>
      </c>
      <c r="K36" s="113">
        <v>72608125</v>
      </c>
      <c r="L36" s="114">
        <v>133.99999999999994</v>
      </c>
      <c r="M36" s="113">
        <v>0</v>
      </c>
      <c r="N36" s="114">
        <v>0</v>
      </c>
      <c r="O36" s="113">
        <v>604487917</v>
      </c>
      <c r="P36" s="114">
        <v>1127</v>
      </c>
      <c r="Q36" s="113">
        <v>3232800</v>
      </c>
      <c r="R36" s="114">
        <v>1</v>
      </c>
      <c r="T36" s="108"/>
      <c r="U36" s="108"/>
      <c r="V36" s="108"/>
      <c r="W36" s="108"/>
      <c r="X36" s="108"/>
      <c r="Y36" s="108"/>
    </row>
    <row r="37" spans="1:25" ht="18.95" customHeight="1" x14ac:dyDescent="0.25">
      <c r="A37" s="109" t="s">
        <v>458</v>
      </c>
      <c r="B37" s="110">
        <v>89526649</v>
      </c>
      <c r="C37" s="111">
        <v>293579</v>
      </c>
      <c r="D37" s="111">
        <v>89233070</v>
      </c>
      <c r="E37" s="112">
        <v>146</v>
      </c>
      <c r="F37" s="110">
        <v>104857775</v>
      </c>
      <c r="G37" s="111">
        <v>293579</v>
      </c>
      <c r="H37" s="111">
        <v>0</v>
      </c>
      <c r="I37" s="111">
        <v>104564196</v>
      </c>
      <c r="J37" s="112">
        <v>146</v>
      </c>
      <c r="K37" s="113">
        <v>11251697</v>
      </c>
      <c r="L37" s="114">
        <v>23</v>
      </c>
      <c r="M37" s="113">
        <v>0</v>
      </c>
      <c r="N37" s="114">
        <v>0</v>
      </c>
      <c r="O37" s="113">
        <v>93312499</v>
      </c>
      <c r="P37" s="114">
        <v>123</v>
      </c>
      <c r="Q37" s="113">
        <v>0</v>
      </c>
      <c r="R37" s="114">
        <v>0</v>
      </c>
      <c r="T37" s="108"/>
      <c r="U37" s="108"/>
      <c r="V37" s="108"/>
      <c r="W37" s="108"/>
      <c r="X37" s="108"/>
      <c r="Y37" s="108"/>
    </row>
    <row r="38" spans="1:25" ht="18.95" customHeight="1" x14ac:dyDescent="0.25">
      <c r="A38" s="109" t="s">
        <v>459</v>
      </c>
      <c r="B38" s="110">
        <v>113154726</v>
      </c>
      <c r="C38" s="111">
        <v>93813</v>
      </c>
      <c r="D38" s="111">
        <v>113060913</v>
      </c>
      <c r="E38" s="112">
        <v>185</v>
      </c>
      <c r="F38" s="110">
        <v>120365636</v>
      </c>
      <c r="G38" s="111">
        <v>93813</v>
      </c>
      <c r="H38" s="111">
        <v>0</v>
      </c>
      <c r="I38" s="111">
        <v>120271823</v>
      </c>
      <c r="J38" s="112">
        <v>184</v>
      </c>
      <c r="K38" s="113">
        <v>24094193</v>
      </c>
      <c r="L38" s="114">
        <v>54</v>
      </c>
      <c r="M38" s="113">
        <v>0</v>
      </c>
      <c r="N38" s="114">
        <v>0</v>
      </c>
      <c r="O38" s="113">
        <v>96177630</v>
      </c>
      <c r="P38" s="114">
        <v>130</v>
      </c>
      <c r="Q38" s="113">
        <v>0</v>
      </c>
      <c r="R38" s="114">
        <v>0</v>
      </c>
      <c r="T38" s="108"/>
      <c r="U38" s="108"/>
      <c r="V38" s="108"/>
      <c r="W38" s="108"/>
      <c r="X38" s="108"/>
      <c r="Y38" s="108"/>
    </row>
    <row r="39" spans="1:25" ht="18.95" customHeight="1" x14ac:dyDescent="0.25">
      <c r="A39" s="109" t="s">
        <v>460</v>
      </c>
      <c r="B39" s="110">
        <v>184105106</v>
      </c>
      <c r="C39" s="111">
        <v>2315524</v>
      </c>
      <c r="D39" s="111">
        <v>181789582</v>
      </c>
      <c r="E39" s="112">
        <v>279</v>
      </c>
      <c r="F39" s="110">
        <v>200583936</v>
      </c>
      <c r="G39" s="111">
        <v>2315524</v>
      </c>
      <c r="H39" s="111">
        <v>0</v>
      </c>
      <c r="I39" s="111">
        <v>198268412</v>
      </c>
      <c r="J39" s="112">
        <v>284</v>
      </c>
      <c r="K39" s="113">
        <v>27945304</v>
      </c>
      <c r="L39" s="114">
        <v>49</v>
      </c>
      <c r="M39" s="113">
        <v>0</v>
      </c>
      <c r="N39" s="114">
        <v>0</v>
      </c>
      <c r="O39" s="113">
        <v>159227908</v>
      </c>
      <c r="P39" s="114">
        <v>230</v>
      </c>
      <c r="Q39" s="113">
        <v>11095200</v>
      </c>
      <c r="R39" s="114">
        <v>5</v>
      </c>
      <c r="T39" s="108"/>
      <c r="U39" s="108"/>
      <c r="V39" s="108"/>
      <c r="W39" s="108"/>
      <c r="X39" s="108"/>
      <c r="Y39" s="108"/>
    </row>
    <row r="40" spans="1:25" ht="18.95" customHeight="1" x14ac:dyDescent="0.25">
      <c r="A40" s="109" t="s">
        <v>461</v>
      </c>
      <c r="B40" s="110">
        <v>149999083</v>
      </c>
      <c r="C40" s="111">
        <v>2003182</v>
      </c>
      <c r="D40" s="111">
        <v>147995901</v>
      </c>
      <c r="E40" s="112">
        <v>241</v>
      </c>
      <c r="F40" s="110">
        <v>179277163</v>
      </c>
      <c r="G40" s="111">
        <v>2303182</v>
      </c>
      <c r="H40" s="111">
        <v>0</v>
      </c>
      <c r="I40" s="111">
        <v>176973981</v>
      </c>
      <c r="J40" s="112">
        <v>262</v>
      </c>
      <c r="K40" s="113">
        <v>23778080</v>
      </c>
      <c r="L40" s="114">
        <v>40</v>
      </c>
      <c r="M40" s="113">
        <v>0</v>
      </c>
      <c r="N40" s="114">
        <v>0</v>
      </c>
      <c r="O40" s="113">
        <v>141971101</v>
      </c>
      <c r="P40" s="114">
        <v>218</v>
      </c>
      <c r="Q40" s="113">
        <v>11224800</v>
      </c>
      <c r="R40" s="114">
        <v>4</v>
      </c>
      <c r="T40" s="108"/>
      <c r="U40" s="108"/>
      <c r="V40" s="108"/>
      <c r="W40" s="108"/>
      <c r="X40" s="108"/>
      <c r="Y40" s="108"/>
    </row>
    <row r="41" spans="1:25" ht="18.95" customHeight="1" x14ac:dyDescent="0.25">
      <c r="A41" s="109" t="s">
        <v>462</v>
      </c>
      <c r="B41" s="110">
        <v>0</v>
      </c>
      <c r="C41" s="111">
        <v>0</v>
      </c>
      <c r="D41" s="111">
        <v>0</v>
      </c>
      <c r="E41" s="112">
        <v>0</v>
      </c>
      <c r="F41" s="110">
        <v>0</v>
      </c>
      <c r="G41" s="111">
        <v>0</v>
      </c>
      <c r="H41" s="111">
        <v>0</v>
      </c>
      <c r="I41" s="111">
        <v>0</v>
      </c>
      <c r="J41" s="112">
        <v>0</v>
      </c>
      <c r="K41" s="113">
        <v>0</v>
      </c>
      <c r="L41" s="114">
        <v>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  <c r="T41" s="108"/>
      <c r="U41" s="108"/>
      <c r="V41" s="108"/>
      <c r="W41" s="108"/>
      <c r="X41" s="108"/>
      <c r="Y41" s="108"/>
    </row>
    <row r="42" spans="1:25" ht="18.95" customHeight="1" x14ac:dyDescent="0.25">
      <c r="A42" s="109" t="s">
        <v>463</v>
      </c>
      <c r="B42" s="110">
        <v>0</v>
      </c>
      <c r="C42" s="111">
        <v>0</v>
      </c>
      <c r="D42" s="111">
        <v>0</v>
      </c>
      <c r="E42" s="112">
        <v>0</v>
      </c>
      <c r="F42" s="110">
        <v>0</v>
      </c>
      <c r="G42" s="111">
        <v>0</v>
      </c>
      <c r="H42" s="111">
        <v>0</v>
      </c>
      <c r="I42" s="111">
        <v>0</v>
      </c>
      <c r="J42" s="112">
        <v>0</v>
      </c>
      <c r="K42" s="113">
        <v>0</v>
      </c>
      <c r="L42" s="114">
        <v>0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T42" s="108"/>
      <c r="U42" s="108"/>
      <c r="V42" s="108"/>
      <c r="W42" s="108"/>
      <c r="X42" s="108"/>
      <c r="Y42" s="108"/>
    </row>
    <row r="43" spans="1:25" ht="18.95" customHeight="1" x14ac:dyDescent="0.25">
      <c r="A43" s="109" t="s">
        <v>464</v>
      </c>
      <c r="B43" s="110">
        <v>0</v>
      </c>
      <c r="C43" s="111">
        <v>0</v>
      </c>
      <c r="D43" s="111">
        <v>0</v>
      </c>
      <c r="E43" s="112">
        <v>0</v>
      </c>
      <c r="F43" s="110">
        <v>0</v>
      </c>
      <c r="G43" s="111">
        <v>0</v>
      </c>
      <c r="H43" s="111">
        <v>0</v>
      </c>
      <c r="I43" s="111">
        <v>0</v>
      </c>
      <c r="J43" s="112">
        <v>0</v>
      </c>
      <c r="K43" s="113">
        <v>0</v>
      </c>
      <c r="L43" s="114">
        <v>0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T43" s="108"/>
      <c r="U43" s="108"/>
      <c r="V43" s="108"/>
      <c r="W43" s="108"/>
      <c r="X43" s="108"/>
      <c r="Y43" s="108"/>
    </row>
    <row r="44" spans="1:25" ht="18.95" customHeight="1" x14ac:dyDescent="0.25">
      <c r="A44" s="109" t="s">
        <v>465</v>
      </c>
      <c r="B44" s="110">
        <v>0</v>
      </c>
      <c r="C44" s="111">
        <v>0</v>
      </c>
      <c r="D44" s="111">
        <v>0</v>
      </c>
      <c r="E44" s="112">
        <v>0</v>
      </c>
      <c r="F44" s="110">
        <v>0</v>
      </c>
      <c r="G44" s="111">
        <v>0</v>
      </c>
      <c r="H44" s="111">
        <v>0</v>
      </c>
      <c r="I44" s="111">
        <v>0</v>
      </c>
      <c r="J44" s="112">
        <v>0</v>
      </c>
      <c r="K44" s="113">
        <v>0</v>
      </c>
      <c r="L44" s="114">
        <v>0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T44" s="108"/>
      <c r="U44" s="108"/>
      <c r="V44" s="108"/>
      <c r="W44" s="108"/>
      <c r="X44" s="108"/>
      <c r="Y44" s="108"/>
    </row>
    <row r="45" spans="1:25" ht="18.95" customHeight="1" x14ac:dyDescent="0.25">
      <c r="A45" s="109" t="s">
        <v>466</v>
      </c>
      <c r="B45" s="110">
        <v>44751509</v>
      </c>
      <c r="C45" s="111">
        <v>7256000</v>
      </c>
      <c r="D45" s="111">
        <v>37495509</v>
      </c>
      <c r="E45" s="112">
        <v>75</v>
      </c>
      <c r="F45" s="110">
        <v>58785983</v>
      </c>
      <c r="G45" s="111">
        <v>7974800</v>
      </c>
      <c r="H45" s="111">
        <v>5974800</v>
      </c>
      <c r="I45" s="111">
        <v>50811183</v>
      </c>
      <c r="J45" s="112">
        <v>78</v>
      </c>
      <c r="K45" s="113">
        <v>6272706</v>
      </c>
      <c r="L45" s="114">
        <v>10</v>
      </c>
      <c r="M45" s="113">
        <v>0</v>
      </c>
      <c r="N45" s="114">
        <v>0</v>
      </c>
      <c r="O45" s="113">
        <v>44538477</v>
      </c>
      <c r="P45" s="114">
        <v>68</v>
      </c>
      <c r="Q45" s="113">
        <v>0</v>
      </c>
      <c r="R45" s="114">
        <v>0</v>
      </c>
      <c r="T45" s="108"/>
      <c r="U45" s="108"/>
      <c r="V45" s="108"/>
      <c r="W45" s="108"/>
      <c r="X45" s="108"/>
      <c r="Y45" s="108"/>
    </row>
    <row r="46" spans="1:25" ht="18.95" customHeight="1" x14ac:dyDescent="0.25">
      <c r="A46" s="109" t="s">
        <v>886</v>
      </c>
      <c r="B46" s="110">
        <v>206924933</v>
      </c>
      <c r="C46" s="111">
        <v>5033240</v>
      </c>
      <c r="D46" s="111">
        <v>201891693</v>
      </c>
      <c r="E46" s="112">
        <v>207.5</v>
      </c>
      <c r="F46" s="110">
        <v>365737994</v>
      </c>
      <c r="G46" s="111">
        <v>74543805</v>
      </c>
      <c r="H46" s="111">
        <v>0</v>
      </c>
      <c r="I46" s="111">
        <v>291194189</v>
      </c>
      <c r="J46" s="112">
        <v>321</v>
      </c>
      <c r="K46" s="113">
        <v>57540046</v>
      </c>
      <c r="L46" s="114">
        <v>61</v>
      </c>
      <c r="M46" s="113">
        <v>0</v>
      </c>
      <c r="N46" s="114">
        <v>0</v>
      </c>
      <c r="O46" s="113">
        <v>233654143</v>
      </c>
      <c r="P46" s="114">
        <v>260</v>
      </c>
      <c r="Q46" s="113">
        <v>0</v>
      </c>
      <c r="R46" s="114">
        <v>0</v>
      </c>
      <c r="T46" s="108"/>
      <c r="U46" s="108"/>
      <c r="V46" s="108"/>
      <c r="W46" s="108"/>
      <c r="X46" s="108"/>
      <c r="Y46" s="108"/>
    </row>
    <row r="47" spans="1:25" ht="35.25" customHeight="1" x14ac:dyDescent="0.25">
      <c r="A47" s="115" t="s">
        <v>467</v>
      </c>
      <c r="B47" s="110">
        <v>16986049</v>
      </c>
      <c r="C47" s="111">
        <v>700000</v>
      </c>
      <c r="D47" s="111">
        <v>16286049</v>
      </c>
      <c r="E47" s="112">
        <v>19</v>
      </c>
      <c r="F47" s="110">
        <v>19462623</v>
      </c>
      <c r="G47" s="111">
        <v>700000</v>
      </c>
      <c r="H47" s="111">
        <v>0</v>
      </c>
      <c r="I47" s="111">
        <v>18762623</v>
      </c>
      <c r="J47" s="112">
        <v>20</v>
      </c>
      <c r="K47" s="113">
        <v>1904467</v>
      </c>
      <c r="L47" s="114">
        <v>4</v>
      </c>
      <c r="M47" s="113">
        <v>0</v>
      </c>
      <c r="N47" s="114">
        <v>0</v>
      </c>
      <c r="O47" s="113">
        <v>8167756</v>
      </c>
      <c r="P47" s="114">
        <v>11</v>
      </c>
      <c r="Q47" s="113">
        <v>8690400</v>
      </c>
      <c r="R47" s="114">
        <v>5</v>
      </c>
      <c r="T47" s="108"/>
      <c r="U47" s="108"/>
      <c r="V47" s="108"/>
      <c r="W47" s="108"/>
      <c r="X47" s="108"/>
      <c r="Y47" s="108"/>
    </row>
    <row r="48" spans="1:25" ht="18.95" customHeight="1" x14ac:dyDescent="0.25">
      <c r="A48" s="109" t="s">
        <v>468</v>
      </c>
      <c r="B48" s="110">
        <v>43284149</v>
      </c>
      <c r="C48" s="111">
        <v>17917296</v>
      </c>
      <c r="D48" s="111">
        <v>25366853</v>
      </c>
      <c r="E48" s="112">
        <v>48</v>
      </c>
      <c r="F48" s="110">
        <v>48661592</v>
      </c>
      <c r="G48" s="111">
        <v>20188896</v>
      </c>
      <c r="H48" s="111">
        <v>18871200</v>
      </c>
      <c r="I48" s="111">
        <v>28472696</v>
      </c>
      <c r="J48" s="112">
        <v>48</v>
      </c>
      <c r="K48" s="113">
        <v>1995276</v>
      </c>
      <c r="L48" s="114">
        <v>4</v>
      </c>
      <c r="M48" s="113">
        <v>0</v>
      </c>
      <c r="N48" s="114">
        <v>0</v>
      </c>
      <c r="O48" s="113">
        <v>26477420</v>
      </c>
      <c r="P48" s="114">
        <v>44</v>
      </c>
      <c r="Q48" s="113">
        <v>0</v>
      </c>
      <c r="R48" s="114">
        <v>0</v>
      </c>
      <c r="T48" s="108"/>
      <c r="U48" s="108"/>
      <c r="V48" s="108"/>
      <c r="W48" s="108"/>
      <c r="X48" s="108"/>
      <c r="Y48" s="108"/>
    </row>
    <row r="49" spans="1:25" ht="18.95" customHeight="1" x14ac:dyDescent="0.25">
      <c r="A49" s="109" t="s">
        <v>469</v>
      </c>
      <c r="B49" s="110">
        <v>15140797</v>
      </c>
      <c r="C49" s="111">
        <v>300000</v>
      </c>
      <c r="D49" s="111">
        <v>14840797</v>
      </c>
      <c r="E49" s="112">
        <v>23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4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T49" s="108"/>
      <c r="U49" s="108"/>
      <c r="V49" s="108"/>
      <c r="W49" s="108"/>
      <c r="X49" s="108"/>
      <c r="Y49" s="108"/>
    </row>
    <row r="50" spans="1:25" ht="18.95" customHeight="1" x14ac:dyDescent="0.25">
      <c r="A50" s="109" t="s">
        <v>470</v>
      </c>
      <c r="B50" s="110">
        <v>205656880</v>
      </c>
      <c r="C50" s="111">
        <v>1357529</v>
      </c>
      <c r="D50" s="111">
        <v>204299351</v>
      </c>
      <c r="E50" s="112">
        <v>416</v>
      </c>
      <c r="F50" s="110">
        <v>215014318</v>
      </c>
      <c r="G50" s="111">
        <v>1357529</v>
      </c>
      <c r="H50" s="111">
        <v>0</v>
      </c>
      <c r="I50" s="111">
        <v>213656789</v>
      </c>
      <c r="J50" s="112">
        <v>416</v>
      </c>
      <c r="K50" s="113">
        <v>119097220</v>
      </c>
      <c r="L50" s="114">
        <v>270</v>
      </c>
      <c r="M50" s="113">
        <v>0</v>
      </c>
      <c r="N50" s="114">
        <v>0</v>
      </c>
      <c r="O50" s="113">
        <v>94559569</v>
      </c>
      <c r="P50" s="114">
        <v>145.99999999999997</v>
      </c>
      <c r="Q50" s="113">
        <v>0</v>
      </c>
      <c r="R50" s="114">
        <v>0</v>
      </c>
      <c r="T50" s="108"/>
      <c r="U50" s="108"/>
      <c r="V50" s="108"/>
      <c r="W50" s="108"/>
      <c r="X50" s="108"/>
      <c r="Y50" s="108"/>
    </row>
    <row r="51" spans="1:25" ht="18.95" customHeight="1" x14ac:dyDescent="0.25">
      <c r="A51" s="109" t="s">
        <v>471</v>
      </c>
      <c r="B51" s="110">
        <v>152152559</v>
      </c>
      <c r="C51" s="111">
        <v>2000700</v>
      </c>
      <c r="D51" s="111">
        <v>150151859</v>
      </c>
      <c r="E51" s="112">
        <v>218</v>
      </c>
      <c r="F51" s="110">
        <v>170611915</v>
      </c>
      <c r="G51" s="111">
        <v>2000700</v>
      </c>
      <c r="H51" s="111">
        <v>0</v>
      </c>
      <c r="I51" s="111">
        <v>168611215</v>
      </c>
      <c r="J51" s="112">
        <v>237</v>
      </c>
      <c r="K51" s="113">
        <v>15056579</v>
      </c>
      <c r="L51" s="114">
        <v>29</v>
      </c>
      <c r="M51" s="113">
        <v>0</v>
      </c>
      <c r="N51" s="114">
        <v>0</v>
      </c>
      <c r="O51" s="113">
        <v>153554636</v>
      </c>
      <c r="P51" s="114">
        <v>208</v>
      </c>
      <c r="Q51" s="113">
        <v>0</v>
      </c>
      <c r="R51" s="114">
        <v>0</v>
      </c>
      <c r="T51" s="108"/>
      <c r="U51" s="108"/>
      <c r="V51" s="108"/>
      <c r="W51" s="108"/>
      <c r="X51" s="108"/>
      <c r="Y51" s="108"/>
    </row>
    <row r="52" spans="1:25" ht="18.95" customHeight="1" x14ac:dyDescent="0.25">
      <c r="A52" s="109" t="s">
        <v>472</v>
      </c>
      <c r="B52" s="110">
        <v>0</v>
      </c>
      <c r="C52" s="111">
        <v>0</v>
      </c>
      <c r="D52" s="111">
        <v>0</v>
      </c>
      <c r="E52" s="112">
        <v>0</v>
      </c>
      <c r="F52" s="110">
        <v>0</v>
      </c>
      <c r="G52" s="111">
        <v>0</v>
      </c>
      <c r="H52" s="111">
        <v>0</v>
      </c>
      <c r="I52" s="111">
        <v>0</v>
      </c>
      <c r="J52" s="112">
        <v>0</v>
      </c>
      <c r="K52" s="113">
        <v>0</v>
      </c>
      <c r="L52" s="114">
        <v>0</v>
      </c>
      <c r="M52" s="113">
        <v>0</v>
      </c>
      <c r="N52" s="114">
        <v>0</v>
      </c>
      <c r="O52" s="113">
        <v>0</v>
      </c>
      <c r="P52" s="114">
        <v>0</v>
      </c>
      <c r="Q52" s="113">
        <v>0</v>
      </c>
      <c r="R52" s="114">
        <v>0</v>
      </c>
      <c r="T52" s="108"/>
      <c r="U52" s="108"/>
      <c r="V52" s="108"/>
      <c r="W52" s="108"/>
      <c r="X52" s="108"/>
      <c r="Y52" s="108"/>
    </row>
    <row r="53" spans="1:25" ht="18.95" customHeight="1" x14ac:dyDescent="0.25">
      <c r="A53" s="109" t="s">
        <v>473</v>
      </c>
      <c r="B53" s="110">
        <v>0</v>
      </c>
      <c r="C53" s="111">
        <v>0</v>
      </c>
      <c r="D53" s="111">
        <v>0</v>
      </c>
      <c r="E53" s="112">
        <v>0</v>
      </c>
      <c r="F53" s="110">
        <v>0</v>
      </c>
      <c r="G53" s="111">
        <v>0</v>
      </c>
      <c r="H53" s="111">
        <v>0</v>
      </c>
      <c r="I53" s="111">
        <v>0</v>
      </c>
      <c r="J53" s="112">
        <v>0</v>
      </c>
      <c r="K53" s="113">
        <v>0</v>
      </c>
      <c r="L53" s="114">
        <v>0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T53" s="108"/>
      <c r="U53" s="108"/>
      <c r="V53" s="108"/>
      <c r="W53" s="108"/>
      <c r="X53" s="108"/>
      <c r="Y53" s="108"/>
    </row>
    <row r="54" spans="1:25" ht="18.95" customHeight="1" x14ac:dyDescent="0.25">
      <c r="A54" s="109" t="s">
        <v>474</v>
      </c>
      <c r="B54" s="110">
        <v>239467965</v>
      </c>
      <c r="C54" s="111">
        <v>803648</v>
      </c>
      <c r="D54" s="111">
        <v>238664317</v>
      </c>
      <c r="E54" s="112">
        <v>373</v>
      </c>
      <c r="F54" s="110">
        <v>259183747</v>
      </c>
      <c r="G54" s="111">
        <v>803648</v>
      </c>
      <c r="H54" s="111">
        <v>0</v>
      </c>
      <c r="I54" s="111">
        <v>258380099</v>
      </c>
      <c r="J54" s="112">
        <v>385</v>
      </c>
      <c r="K54" s="113">
        <v>258380099</v>
      </c>
      <c r="L54" s="114">
        <v>385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T54" s="108"/>
      <c r="U54" s="108"/>
      <c r="V54" s="108"/>
      <c r="W54" s="108"/>
      <c r="X54" s="108"/>
      <c r="Y54" s="108"/>
    </row>
    <row r="55" spans="1:25" ht="18.95" customHeight="1" x14ac:dyDescent="0.25">
      <c r="A55" s="109" t="s">
        <v>475</v>
      </c>
      <c r="B55" s="110">
        <v>0</v>
      </c>
      <c r="C55" s="111">
        <v>0</v>
      </c>
      <c r="D55" s="111">
        <v>0</v>
      </c>
      <c r="E55" s="112">
        <v>0</v>
      </c>
      <c r="F55" s="110">
        <v>0</v>
      </c>
      <c r="G55" s="111">
        <v>0</v>
      </c>
      <c r="H55" s="111">
        <v>0</v>
      </c>
      <c r="I55" s="111">
        <v>0</v>
      </c>
      <c r="J55" s="112">
        <v>0</v>
      </c>
      <c r="K55" s="113">
        <v>0</v>
      </c>
      <c r="L55" s="114">
        <v>0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T55" s="108"/>
      <c r="U55" s="108"/>
      <c r="V55" s="108"/>
      <c r="W55" s="108"/>
      <c r="X55" s="108"/>
      <c r="Y55" s="108"/>
    </row>
    <row r="56" spans="1:25" ht="8.25" customHeight="1" thickBot="1" x14ac:dyDescent="0.3">
      <c r="A56" s="116"/>
      <c r="B56" s="110"/>
      <c r="C56" s="111"/>
      <c r="D56" s="111"/>
      <c r="E56" s="112"/>
      <c r="F56" s="110"/>
      <c r="G56" s="111"/>
      <c r="H56" s="111"/>
      <c r="I56" s="111"/>
      <c r="J56" s="112"/>
      <c r="K56" s="113"/>
      <c r="L56" s="114"/>
      <c r="M56" s="113"/>
      <c r="N56" s="114"/>
      <c r="O56" s="113"/>
      <c r="P56" s="114"/>
      <c r="Q56" s="113"/>
      <c r="R56" s="114"/>
      <c r="T56" s="108"/>
      <c r="U56" s="108"/>
      <c r="W56" s="108"/>
      <c r="X56" s="108"/>
    </row>
    <row r="57" spans="1:25" ht="45" customHeight="1" thickBot="1" x14ac:dyDescent="0.25">
      <c r="A57" s="117" t="s">
        <v>126</v>
      </c>
      <c r="B57" s="118">
        <v>19776225037</v>
      </c>
      <c r="C57" s="119">
        <v>764397029</v>
      </c>
      <c r="D57" s="119">
        <v>19011828008</v>
      </c>
      <c r="E57" s="120">
        <v>31774.65</v>
      </c>
      <c r="F57" s="118">
        <v>21421752240</v>
      </c>
      <c r="G57" s="119">
        <v>898233840</v>
      </c>
      <c r="H57" s="119">
        <v>87206400</v>
      </c>
      <c r="I57" s="119">
        <v>20523518400</v>
      </c>
      <c r="J57" s="120">
        <v>32026.386666666665</v>
      </c>
      <c r="K57" s="118">
        <v>3494082278</v>
      </c>
      <c r="L57" s="121">
        <v>6078.23</v>
      </c>
      <c r="M57" s="118">
        <v>6009426596</v>
      </c>
      <c r="N57" s="121">
        <v>9657</v>
      </c>
      <c r="O57" s="118">
        <v>10978602326</v>
      </c>
      <c r="P57" s="121">
        <v>16273.156666666668</v>
      </c>
      <c r="Q57" s="118">
        <v>41407200</v>
      </c>
      <c r="R57" s="121">
        <v>18</v>
      </c>
      <c r="T57" s="108"/>
      <c r="U57" s="108"/>
      <c r="W57" s="108"/>
      <c r="X57" s="108"/>
    </row>
    <row r="58" spans="1:25" ht="21.75" customHeight="1" x14ac:dyDescent="0.2">
      <c r="A58" s="122" t="s">
        <v>169</v>
      </c>
    </row>
    <row r="59" spans="1:25" ht="12.75" x14ac:dyDescent="0.2">
      <c r="A59" s="21"/>
      <c r="F59" s="108"/>
      <c r="G59" s="108"/>
      <c r="H59" s="108"/>
      <c r="I59" s="108"/>
      <c r="K59" s="108"/>
      <c r="L59" s="108"/>
    </row>
    <row r="60" spans="1:25" s="202" customFormat="1" ht="12.75" customHeight="1" x14ac:dyDescent="0.2"/>
    <row r="61" spans="1:25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P61" s="124"/>
    </row>
    <row r="62" spans="1:25" ht="12.75" customHeight="1" x14ac:dyDescent="0.2">
      <c r="A62" s="21"/>
      <c r="K62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65"/>
  <sheetViews>
    <sheetView zoomScale="75" zoomScaleNormal="75" workbookViewId="0">
      <pane xSplit="1" topLeftCell="B1" activePane="topRight" state="frozen"/>
      <selection activeCell="U35" sqref="U35"/>
      <selection pane="topRight" activeCell="U35" sqref="U35"/>
    </sheetView>
  </sheetViews>
  <sheetFormatPr defaultColWidth="6.7109375" defaultRowHeight="15.75" x14ac:dyDescent="0.25"/>
  <cols>
    <col min="1" max="1" width="77.57031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10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10.1406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2" style="21" customWidth="1"/>
    <col min="19" max="256" width="6.7109375" style="21"/>
    <col min="257" max="257" width="77.57031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10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10.1406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2" style="21" customWidth="1"/>
    <col min="275" max="512" width="6.7109375" style="21"/>
    <col min="513" max="513" width="77.57031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10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10.1406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2" style="21" customWidth="1"/>
    <col min="531" max="768" width="6.7109375" style="21"/>
    <col min="769" max="769" width="77.57031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10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10.1406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2" style="21" customWidth="1"/>
    <col min="787" max="1024" width="6.7109375" style="21"/>
    <col min="1025" max="1025" width="77.57031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10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10.1406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2" style="21" customWidth="1"/>
    <col min="1043" max="1280" width="6.7109375" style="21"/>
    <col min="1281" max="1281" width="77.57031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10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10.1406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2" style="21" customWidth="1"/>
    <col min="1299" max="1536" width="6.7109375" style="21"/>
    <col min="1537" max="1537" width="77.57031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10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10.1406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2" style="21" customWidth="1"/>
    <col min="1555" max="1792" width="6.7109375" style="21"/>
    <col min="1793" max="1793" width="77.57031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10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10.1406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2" style="21" customWidth="1"/>
    <col min="1811" max="2048" width="6.7109375" style="21"/>
    <col min="2049" max="2049" width="77.57031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10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10.1406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2" style="21" customWidth="1"/>
    <col min="2067" max="2304" width="6.7109375" style="21"/>
    <col min="2305" max="2305" width="77.57031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10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10.1406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2" style="21" customWidth="1"/>
    <col min="2323" max="2560" width="6.7109375" style="21"/>
    <col min="2561" max="2561" width="77.57031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10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10.1406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2" style="21" customWidth="1"/>
    <col min="2579" max="2816" width="6.7109375" style="21"/>
    <col min="2817" max="2817" width="77.57031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10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10.1406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2" style="21" customWidth="1"/>
    <col min="2835" max="3072" width="6.7109375" style="21"/>
    <col min="3073" max="3073" width="77.57031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10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10.1406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2" style="21" customWidth="1"/>
    <col min="3091" max="3328" width="6.7109375" style="21"/>
    <col min="3329" max="3329" width="77.57031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10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10.1406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2" style="21" customWidth="1"/>
    <col min="3347" max="3584" width="6.7109375" style="21"/>
    <col min="3585" max="3585" width="77.57031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10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10.1406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2" style="21" customWidth="1"/>
    <col min="3603" max="3840" width="6.7109375" style="21"/>
    <col min="3841" max="3841" width="77.57031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10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10.1406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2" style="21" customWidth="1"/>
    <col min="3859" max="4096" width="6.7109375" style="21"/>
    <col min="4097" max="4097" width="77.57031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10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10.1406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2" style="21" customWidth="1"/>
    <col min="4115" max="4352" width="6.7109375" style="21"/>
    <col min="4353" max="4353" width="77.57031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10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10.1406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2" style="21" customWidth="1"/>
    <col min="4371" max="4608" width="6.7109375" style="21"/>
    <col min="4609" max="4609" width="77.57031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10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10.1406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2" style="21" customWidth="1"/>
    <col min="4627" max="4864" width="6.7109375" style="21"/>
    <col min="4865" max="4865" width="77.57031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10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10.1406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2" style="21" customWidth="1"/>
    <col min="4883" max="5120" width="6.7109375" style="21"/>
    <col min="5121" max="5121" width="77.57031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10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10.1406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2" style="21" customWidth="1"/>
    <col min="5139" max="5376" width="6.7109375" style="21"/>
    <col min="5377" max="5377" width="77.57031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10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10.1406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2" style="21" customWidth="1"/>
    <col min="5395" max="5632" width="6.7109375" style="21"/>
    <col min="5633" max="5633" width="77.57031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10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10.1406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2" style="21" customWidth="1"/>
    <col min="5651" max="5888" width="6.7109375" style="21"/>
    <col min="5889" max="5889" width="77.57031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10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10.1406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2" style="21" customWidth="1"/>
    <col min="5907" max="6144" width="6.7109375" style="21"/>
    <col min="6145" max="6145" width="77.57031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10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10.1406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2" style="21" customWidth="1"/>
    <col min="6163" max="6400" width="6.7109375" style="21"/>
    <col min="6401" max="6401" width="77.57031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10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10.1406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2" style="21" customWidth="1"/>
    <col min="6419" max="6656" width="6.7109375" style="21"/>
    <col min="6657" max="6657" width="77.57031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10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10.1406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2" style="21" customWidth="1"/>
    <col min="6675" max="6912" width="6.7109375" style="21"/>
    <col min="6913" max="6913" width="77.57031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10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10.1406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2" style="21" customWidth="1"/>
    <col min="6931" max="7168" width="6.7109375" style="21"/>
    <col min="7169" max="7169" width="77.57031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10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10.1406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2" style="21" customWidth="1"/>
    <col min="7187" max="7424" width="6.7109375" style="21"/>
    <col min="7425" max="7425" width="77.57031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10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10.1406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2" style="21" customWidth="1"/>
    <col min="7443" max="7680" width="6.7109375" style="21"/>
    <col min="7681" max="7681" width="77.57031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10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10.1406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2" style="21" customWidth="1"/>
    <col min="7699" max="7936" width="6.7109375" style="21"/>
    <col min="7937" max="7937" width="77.57031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10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10.1406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2" style="21" customWidth="1"/>
    <col min="7955" max="8192" width="6.7109375" style="21"/>
    <col min="8193" max="8193" width="77.57031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10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10.1406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2" style="21" customWidth="1"/>
    <col min="8211" max="8448" width="6.7109375" style="21"/>
    <col min="8449" max="8449" width="77.57031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10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10.1406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2" style="21" customWidth="1"/>
    <col min="8467" max="8704" width="6.7109375" style="21"/>
    <col min="8705" max="8705" width="77.57031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10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10.1406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2" style="21" customWidth="1"/>
    <col min="8723" max="8960" width="6.7109375" style="21"/>
    <col min="8961" max="8961" width="77.57031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10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10.1406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2" style="21" customWidth="1"/>
    <col min="8979" max="9216" width="6.7109375" style="21"/>
    <col min="9217" max="9217" width="77.57031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10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10.1406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2" style="21" customWidth="1"/>
    <col min="9235" max="9472" width="6.7109375" style="21"/>
    <col min="9473" max="9473" width="77.57031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10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10.1406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2" style="21" customWidth="1"/>
    <col min="9491" max="9728" width="6.7109375" style="21"/>
    <col min="9729" max="9729" width="77.57031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10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10.1406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2" style="21" customWidth="1"/>
    <col min="9747" max="9984" width="6.7109375" style="21"/>
    <col min="9985" max="9985" width="77.57031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10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10.1406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2" style="21" customWidth="1"/>
    <col min="10003" max="10240" width="6.7109375" style="21"/>
    <col min="10241" max="10241" width="77.57031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10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10.1406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2" style="21" customWidth="1"/>
    <col min="10259" max="10496" width="6.7109375" style="21"/>
    <col min="10497" max="10497" width="77.57031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10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10.1406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2" style="21" customWidth="1"/>
    <col min="10515" max="10752" width="6.7109375" style="21"/>
    <col min="10753" max="10753" width="77.57031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10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10.1406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2" style="21" customWidth="1"/>
    <col min="10771" max="11008" width="6.7109375" style="21"/>
    <col min="11009" max="11009" width="77.57031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10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10.1406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2" style="21" customWidth="1"/>
    <col min="11027" max="11264" width="6.7109375" style="21"/>
    <col min="11265" max="11265" width="77.57031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10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10.1406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2" style="21" customWidth="1"/>
    <col min="11283" max="11520" width="6.7109375" style="21"/>
    <col min="11521" max="11521" width="77.57031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10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10.1406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2" style="21" customWidth="1"/>
    <col min="11539" max="11776" width="6.7109375" style="21"/>
    <col min="11777" max="11777" width="77.57031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10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10.1406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2" style="21" customWidth="1"/>
    <col min="11795" max="12032" width="6.7109375" style="21"/>
    <col min="12033" max="12033" width="77.57031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10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10.1406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2" style="21" customWidth="1"/>
    <col min="12051" max="12288" width="6.7109375" style="21"/>
    <col min="12289" max="12289" width="77.57031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10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10.1406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2" style="21" customWidth="1"/>
    <col min="12307" max="12544" width="6.7109375" style="21"/>
    <col min="12545" max="12545" width="77.57031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10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10.1406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2" style="21" customWidth="1"/>
    <col min="12563" max="12800" width="6.7109375" style="21"/>
    <col min="12801" max="12801" width="77.57031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10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10.1406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2" style="21" customWidth="1"/>
    <col min="12819" max="13056" width="6.7109375" style="21"/>
    <col min="13057" max="13057" width="77.57031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10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10.1406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2" style="21" customWidth="1"/>
    <col min="13075" max="13312" width="6.7109375" style="21"/>
    <col min="13313" max="13313" width="77.57031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10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10.1406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2" style="21" customWidth="1"/>
    <col min="13331" max="13568" width="6.7109375" style="21"/>
    <col min="13569" max="13569" width="77.57031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10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10.1406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2" style="21" customWidth="1"/>
    <col min="13587" max="13824" width="6.7109375" style="21"/>
    <col min="13825" max="13825" width="77.57031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10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10.1406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2" style="21" customWidth="1"/>
    <col min="13843" max="14080" width="6.7109375" style="21"/>
    <col min="14081" max="14081" width="77.57031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10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10.1406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2" style="21" customWidth="1"/>
    <col min="14099" max="14336" width="6.7109375" style="21"/>
    <col min="14337" max="14337" width="77.57031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10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10.1406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2" style="21" customWidth="1"/>
    <col min="14355" max="14592" width="6.7109375" style="21"/>
    <col min="14593" max="14593" width="77.57031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10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10.1406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2" style="21" customWidth="1"/>
    <col min="14611" max="14848" width="6.7109375" style="21"/>
    <col min="14849" max="14849" width="77.57031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10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10.1406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2" style="21" customWidth="1"/>
    <col min="14867" max="15104" width="6.7109375" style="21"/>
    <col min="15105" max="15105" width="77.57031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10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10.1406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2" style="21" customWidth="1"/>
    <col min="15123" max="15360" width="6.7109375" style="21"/>
    <col min="15361" max="15361" width="77.57031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10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10.1406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2" style="21" customWidth="1"/>
    <col min="15379" max="15616" width="6.7109375" style="21"/>
    <col min="15617" max="15617" width="77.57031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10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10.1406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2" style="21" customWidth="1"/>
    <col min="15635" max="15872" width="6.7109375" style="21"/>
    <col min="15873" max="15873" width="77.57031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10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10.1406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2" style="21" customWidth="1"/>
    <col min="15891" max="16128" width="6.7109375" style="21"/>
    <col min="16129" max="16129" width="77.57031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10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10.1406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2" style="21" customWidth="1"/>
    <col min="16147" max="16384" width="6.7109375" style="21"/>
  </cols>
  <sheetData>
    <row r="1" spans="1:20" x14ac:dyDescent="0.25">
      <c r="A1" s="519" t="s">
        <v>892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4</v>
      </c>
    </row>
    <row r="3" spans="1:20" ht="18.75" customHeight="1" x14ac:dyDescent="0.25">
      <c r="A3" s="979" t="s">
        <v>171</v>
      </c>
      <c r="B3" s="993"/>
      <c r="C3" s="993"/>
      <c r="D3" s="993"/>
      <c r="E3" s="993"/>
      <c r="F3" s="993"/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</row>
    <row r="4" spans="1:20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0" ht="16.5" customHeight="1" thickBot="1" x14ac:dyDescent="0.3">
      <c r="A5" s="79"/>
      <c r="B5" s="994" t="s">
        <v>855</v>
      </c>
      <c r="C5" s="980"/>
      <c r="D5" s="980"/>
      <c r="E5" s="980"/>
      <c r="F5" s="981" t="s">
        <v>900</v>
      </c>
      <c r="G5" s="982"/>
      <c r="H5" s="982"/>
      <c r="I5" s="982"/>
      <c r="J5" s="982"/>
      <c r="K5" s="983"/>
      <c r="L5" s="983"/>
      <c r="M5" s="983"/>
      <c r="N5" s="983"/>
      <c r="O5" s="983"/>
      <c r="P5" s="983"/>
      <c r="Q5" s="983"/>
      <c r="R5" s="984"/>
    </row>
    <row r="6" spans="1:20" ht="16.5" thickBot="1" x14ac:dyDescent="0.3">
      <c r="A6" s="80"/>
      <c r="B6" s="82" t="s">
        <v>47</v>
      </c>
      <c r="C6" s="415" t="s">
        <v>48</v>
      </c>
      <c r="D6" s="414"/>
      <c r="E6" s="81"/>
      <c r="F6" s="82" t="s">
        <v>47</v>
      </c>
      <c r="G6" s="415" t="s">
        <v>48</v>
      </c>
      <c r="H6" s="413"/>
      <c r="I6" s="414"/>
      <c r="J6" s="81"/>
      <c r="K6" s="999" t="s">
        <v>78</v>
      </c>
      <c r="L6" s="1000"/>
      <c r="M6" s="1001"/>
      <c r="N6" s="1001"/>
      <c r="O6" s="1001"/>
      <c r="P6" s="1001"/>
      <c r="Q6" s="1001"/>
      <c r="R6" s="1002"/>
    </row>
    <row r="7" spans="1:20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59" t="s">
        <v>81</v>
      </c>
      <c r="I7" s="90" t="s">
        <v>51</v>
      </c>
      <c r="J7" s="81" t="s">
        <v>52</v>
      </c>
      <c r="K7" s="989" t="s">
        <v>26</v>
      </c>
      <c r="L7" s="990"/>
      <c r="M7" s="989" t="s">
        <v>27</v>
      </c>
      <c r="N7" s="991"/>
      <c r="O7" s="992" t="s">
        <v>28</v>
      </c>
      <c r="P7" s="991"/>
      <c r="Q7" s="989" t="s">
        <v>159</v>
      </c>
      <c r="R7" s="991"/>
    </row>
    <row r="8" spans="1:20" x14ac:dyDescent="0.25">
      <c r="A8" s="80"/>
      <c r="B8" s="82" t="s">
        <v>53</v>
      </c>
      <c r="C8" s="89" t="s">
        <v>54</v>
      </c>
      <c r="D8" s="90" t="s">
        <v>55</v>
      </c>
      <c r="E8" s="81" t="s">
        <v>167</v>
      </c>
      <c r="F8" s="82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0" x14ac:dyDescent="0.25">
      <c r="A9" s="87"/>
      <c r="B9" s="82" t="s">
        <v>57</v>
      </c>
      <c r="C9" s="89" t="s">
        <v>58</v>
      </c>
      <c r="D9" s="94"/>
      <c r="E9" s="81"/>
      <c r="F9" s="82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0" x14ac:dyDescent="0.25">
      <c r="A10" s="80"/>
      <c r="B10" s="88" t="s">
        <v>42</v>
      </c>
      <c r="C10" s="89" t="s">
        <v>42</v>
      </c>
      <c r="D10" s="90" t="s">
        <v>42</v>
      </c>
      <c r="E10" s="81"/>
      <c r="F10" s="82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0" ht="16.5" thickBot="1" x14ac:dyDescent="0.3">
      <c r="A11" s="125"/>
      <c r="B11" s="760">
        <v>1</v>
      </c>
      <c r="C11" s="761">
        <v>2</v>
      </c>
      <c r="D11" s="762">
        <v>3</v>
      </c>
      <c r="E11" s="763">
        <v>4</v>
      </c>
      <c r="F11" s="760">
        <v>6</v>
      </c>
      <c r="G11" s="763">
        <v>7</v>
      </c>
      <c r="H11" s="763">
        <v>8</v>
      </c>
      <c r="I11" s="763">
        <v>9</v>
      </c>
      <c r="J11" s="763">
        <v>10</v>
      </c>
      <c r="K11" s="760">
        <v>11</v>
      </c>
      <c r="L11" s="764">
        <v>12</v>
      </c>
      <c r="M11" s="760">
        <v>13</v>
      </c>
      <c r="N11" s="764">
        <v>14</v>
      </c>
      <c r="O11" s="760">
        <v>15</v>
      </c>
      <c r="P11" s="764">
        <v>16</v>
      </c>
      <c r="Q11" s="762">
        <v>17</v>
      </c>
      <c r="R11" s="765">
        <v>18</v>
      </c>
    </row>
    <row r="12" spans="1:20" ht="18.95" customHeight="1" x14ac:dyDescent="0.25">
      <c r="A12" s="127" t="s">
        <v>476</v>
      </c>
      <c r="B12" s="104">
        <v>7767944633</v>
      </c>
      <c r="C12" s="104">
        <v>15986953</v>
      </c>
      <c r="D12" s="104">
        <v>7751957680</v>
      </c>
      <c r="E12" s="105">
        <v>14677</v>
      </c>
      <c r="F12" s="103">
        <v>8163988234</v>
      </c>
      <c r="G12" s="104">
        <v>15986953</v>
      </c>
      <c r="H12" s="104">
        <v>0</v>
      </c>
      <c r="I12" s="104">
        <v>8148001281</v>
      </c>
      <c r="J12" s="105">
        <v>14691</v>
      </c>
      <c r="K12" s="106">
        <v>216778479</v>
      </c>
      <c r="L12" s="107">
        <v>469</v>
      </c>
      <c r="M12" s="106">
        <v>0</v>
      </c>
      <c r="N12" s="107">
        <v>0</v>
      </c>
      <c r="O12" s="106">
        <v>7931222802</v>
      </c>
      <c r="P12" s="107">
        <v>14222</v>
      </c>
      <c r="Q12" s="106">
        <v>0</v>
      </c>
      <c r="R12" s="107">
        <v>0</v>
      </c>
      <c r="T12" s="108"/>
    </row>
    <row r="13" spans="1:20" ht="18.95" customHeight="1" x14ac:dyDescent="0.25">
      <c r="A13" s="126" t="s">
        <v>477</v>
      </c>
      <c r="B13" s="111">
        <v>7712676316</v>
      </c>
      <c r="C13" s="111">
        <v>15443816</v>
      </c>
      <c r="D13" s="111">
        <v>7697232500</v>
      </c>
      <c r="E13" s="112">
        <v>14605</v>
      </c>
      <c r="F13" s="110">
        <v>8101993301</v>
      </c>
      <c r="G13" s="111">
        <v>15443816</v>
      </c>
      <c r="H13" s="111">
        <v>0</v>
      </c>
      <c r="I13" s="111">
        <v>8086549485</v>
      </c>
      <c r="J13" s="112">
        <v>14614</v>
      </c>
      <c r="K13" s="113">
        <v>213725040</v>
      </c>
      <c r="L13" s="114">
        <v>464</v>
      </c>
      <c r="M13" s="113">
        <v>0</v>
      </c>
      <c r="N13" s="114">
        <v>0</v>
      </c>
      <c r="O13" s="113">
        <v>7872824445</v>
      </c>
      <c r="P13" s="114">
        <v>14150</v>
      </c>
      <c r="Q13" s="113">
        <v>0</v>
      </c>
      <c r="R13" s="114">
        <v>0</v>
      </c>
      <c r="T13" s="108"/>
    </row>
    <row r="14" spans="1:20" ht="18.95" customHeight="1" x14ac:dyDescent="0.25">
      <c r="A14" s="126" t="s">
        <v>478</v>
      </c>
      <c r="B14" s="111">
        <v>55268317</v>
      </c>
      <c r="C14" s="111">
        <v>543137</v>
      </c>
      <c r="D14" s="111">
        <v>54725180</v>
      </c>
      <c r="E14" s="112">
        <v>72</v>
      </c>
      <c r="F14" s="110">
        <v>61994933</v>
      </c>
      <c r="G14" s="111">
        <v>543137</v>
      </c>
      <c r="H14" s="111">
        <v>0</v>
      </c>
      <c r="I14" s="111">
        <v>61451796</v>
      </c>
      <c r="J14" s="112">
        <v>77</v>
      </c>
      <c r="K14" s="113">
        <v>3053439</v>
      </c>
      <c r="L14" s="114">
        <v>5</v>
      </c>
      <c r="M14" s="113">
        <v>0</v>
      </c>
      <c r="N14" s="114">
        <v>0</v>
      </c>
      <c r="O14" s="113">
        <v>58398357</v>
      </c>
      <c r="P14" s="114">
        <v>72</v>
      </c>
      <c r="Q14" s="113">
        <v>0</v>
      </c>
      <c r="R14" s="114">
        <v>0</v>
      </c>
      <c r="T14" s="108"/>
    </row>
    <row r="15" spans="1:20" ht="18.95" customHeight="1" x14ac:dyDescent="0.25">
      <c r="A15" s="126" t="s">
        <v>442</v>
      </c>
      <c r="B15" s="111">
        <v>8163073557</v>
      </c>
      <c r="C15" s="111">
        <v>24306754</v>
      </c>
      <c r="D15" s="111">
        <v>8138766803</v>
      </c>
      <c r="E15" s="112">
        <v>20451.450000000004</v>
      </c>
      <c r="F15" s="110">
        <v>8698460305</v>
      </c>
      <c r="G15" s="111">
        <v>44306754</v>
      </c>
      <c r="H15" s="111">
        <v>0</v>
      </c>
      <c r="I15" s="111">
        <v>8654153551</v>
      </c>
      <c r="J15" s="112">
        <v>19820.400000000001</v>
      </c>
      <c r="K15" s="113">
        <v>778312280</v>
      </c>
      <c r="L15" s="114">
        <v>1666.5</v>
      </c>
      <c r="M15" s="113">
        <v>0</v>
      </c>
      <c r="N15" s="114">
        <v>0</v>
      </c>
      <c r="O15" s="113">
        <v>7875841271</v>
      </c>
      <c r="P15" s="114">
        <v>18153.900000000001</v>
      </c>
      <c r="Q15" s="113">
        <v>0</v>
      </c>
      <c r="R15" s="114">
        <v>0</v>
      </c>
      <c r="T15" s="108"/>
    </row>
    <row r="16" spans="1:20" ht="18.95" customHeight="1" x14ac:dyDescent="0.25">
      <c r="A16" s="128" t="s">
        <v>479</v>
      </c>
      <c r="B16" s="111">
        <v>4298020651</v>
      </c>
      <c r="C16" s="111">
        <v>5253599</v>
      </c>
      <c r="D16" s="111">
        <v>4292767052</v>
      </c>
      <c r="E16" s="111">
        <v>11157</v>
      </c>
      <c r="F16" s="110">
        <v>4641666732</v>
      </c>
      <c r="G16" s="111">
        <v>25253599</v>
      </c>
      <c r="H16" s="111">
        <v>0</v>
      </c>
      <c r="I16" s="111">
        <v>4616413133</v>
      </c>
      <c r="J16" s="112">
        <v>10711</v>
      </c>
      <c r="K16" s="113">
        <v>252310971</v>
      </c>
      <c r="L16" s="114">
        <v>638.5</v>
      </c>
      <c r="M16" s="113">
        <v>0</v>
      </c>
      <c r="N16" s="114">
        <v>0</v>
      </c>
      <c r="O16" s="113">
        <v>4364102162</v>
      </c>
      <c r="P16" s="114">
        <v>10072.5</v>
      </c>
      <c r="Q16" s="113">
        <v>0</v>
      </c>
      <c r="R16" s="114">
        <v>0</v>
      </c>
      <c r="T16" s="108"/>
    </row>
    <row r="17" spans="1:20" ht="18.95" customHeight="1" x14ac:dyDescent="0.25">
      <c r="A17" s="128" t="s">
        <v>480</v>
      </c>
      <c r="B17" s="111">
        <v>3484283284</v>
      </c>
      <c r="C17" s="111">
        <v>18504333</v>
      </c>
      <c r="D17" s="111">
        <v>3465778951</v>
      </c>
      <c r="E17" s="111">
        <v>8454.0500000000011</v>
      </c>
      <c r="F17" s="110">
        <v>3657572231</v>
      </c>
      <c r="G17" s="111">
        <v>18504333</v>
      </c>
      <c r="H17" s="111">
        <v>0</v>
      </c>
      <c r="I17" s="111">
        <v>3639067898</v>
      </c>
      <c r="J17" s="112">
        <v>8269.0000000000018</v>
      </c>
      <c r="K17" s="113">
        <v>487651021</v>
      </c>
      <c r="L17" s="114">
        <v>930.00000000000011</v>
      </c>
      <c r="M17" s="113">
        <v>0</v>
      </c>
      <c r="N17" s="114">
        <v>0</v>
      </c>
      <c r="O17" s="113">
        <v>3151416877</v>
      </c>
      <c r="P17" s="114">
        <v>7339</v>
      </c>
      <c r="Q17" s="113">
        <v>0</v>
      </c>
      <c r="R17" s="114">
        <v>0</v>
      </c>
      <c r="T17" s="108"/>
    </row>
    <row r="18" spans="1:20" ht="18.95" customHeight="1" x14ac:dyDescent="0.25">
      <c r="A18" s="128" t="s">
        <v>481</v>
      </c>
      <c r="B18" s="111">
        <v>25099594</v>
      </c>
      <c r="C18" s="111">
        <v>94364</v>
      </c>
      <c r="D18" s="111">
        <v>25005230</v>
      </c>
      <c r="E18" s="111">
        <v>43.4</v>
      </c>
      <c r="F18" s="110">
        <v>25790536</v>
      </c>
      <c r="G18" s="111">
        <v>94364</v>
      </c>
      <c r="H18" s="111">
        <v>0</v>
      </c>
      <c r="I18" s="111">
        <v>25696172</v>
      </c>
      <c r="J18" s="112">
        <v>43.4</v>
      </c>
      <c r="K18" s="113">
        <v>2813224</v>
      </c>
      <c r="L18" s="114">
        <v>6</v>
      </c>
      <c r="M18" s="113">
        <v>0</v>
      </c>
      <c r="N18" s="114">
        <v>0</v>
      </c>
      <c r="O18" s="113">
        <v>22882948</v>
      </c>
      <c r="P18" s="114">
        <v>37.4</v>
      </c>
      <c r="Q18" s="113">
        <v>0</v>
      </c>
      <c r="R18" s="114">
        <v>0</v>
      </c>
      <c r="T18" s="108"/>
    </row>
    <row r="19" spans="1:20" ht="18.95" customHeight="1" x14ac:dyDescent="0.25">
      <c r="A19" s="128" t="s">
        <v>482</v>
      </c>
      <c r="B19" s="111">
        <v>355670028</v>
      </c>
      <c r="C19" s="111">
        <v>454458</v>
      </c>
      <c r="D19" s="111">
        <v>355215570</v>
      </c>
      <c r="E19" s="111">
        <v>797</v>
      </c>
      <c r="F19" s="110">
        <v>373430806</v>
      </c>
      <c r="G19" s="111">
        <v>454458</v>
      </c>
      <c r="H19" s="111">
        <v>0</v>
      </c>
      <c r="I19" s="111">
        <v>372976348</v>
      </c>
      <c r="J19" s="112">
        <v>797</v>
      </c>
      <c r="K19" s="113">
        <v>35537064</v>
      </c>
      <c r="L19" s="114">
        <v>92</v>
      </c>
      <c r="M19" s="113">
        <v>0</v>
      </c>
      <c r="N19" s="114">
        <v>0</v>
      </c>
      <c r="O19" s="113">
        <v>337439284</v>
      </c>
      <c r="P19" s="114">
        <v>705</v>
      </c>
      <c r="Q19" s="113">
        <v>0</v>
      </c>
      <c r="R19" s="114">
        <v>0</v>
      </c>
      <c r="T19" s="108"/>
    </row>
    <row r="20" spans="1:20" ht="18.95" customHeight="1" x14ac:dyDescent="0.25">
      <c r="A20" s="126" t="s">
        <v>483</v>
      </c>
      <c r="B20" s="111">
        <v>491033390</v>
      </c>
      <c r="C20" s="111">
        <v>11287959</v>
      </c>
      <c r="D20" s="111">
        <v>479745431</v>
      </c>
      <c r="E20" s="112">
        <v>1088</v>
      </c>
      <c r="F20" s="110">
        <v>526934243</v>
      </c>
      <c r="G20" s="111">
        <v>10918379</v>
      </c>
      <c r="H20" s="111">
        <v>0</v>
      </c>
      <c r="I20" s="111">
        <v>516015864</v>
      </c>
      <c r="J20" s="112">
        <v>1090.8699999999999</v>
      </c>
      <c r="K20" s="113">
        <v>131278836</v>
      </c>
      <c r="L20" s="114">
        <v>329.87</v>
      </c>
      <c r="M20" s="113">
        <v>0</v>
      </c>
      <c r="N20" s="114">
        <v>0</v>
      </c>
      <c r="O20" s="113">
        <v>384737028</v>
      </c>
      <c r="P20" s="114">
        <v>761</v>
      </c>
      <c r="Q20" s="113">
        <v>0</v>
      </c>
      <c r="R20" s="114">
        <v>0</v>
      </c>
      <c r="T20" s="108"/>
    </row>
    <row r="21" spans="1:20" ht="18.95" customHeight="1" x14ac:dyDescent="0.25">
      <c r="A21" s="126" t="s">
        <v>484</v>
      </c>
      <c r="B21" s="111">
        <v>491033390</v>
      </c>
      <c r="C21" s="111">
        <v>11287959</v>
      </c>
      <c r="D21" s="111">
        <v>479745431</v>
      </c>
      <c r="E21" s="112">
        <v>1088</v>
      </c>
      <c r="F21" s="110">
        <v>526934243</v>
      </c>
      <c r="G21" s="111">
        <v>10918379</v>
      </c>
      <c r="H21" s="111">
        <v>0</v>
      </c>
      <c r="I21" s="111">
        <v>516015864</v>
      </c>
      <c r="J21" s="112">
        <v>1090.8699999999999</v>
      </c>
      <c r="K21" s="113">
        <v>131278836</v>
      </c>
      <c r="L21" s="114">
        <v>329.87</v>
      </c>
      <c r="M21" s="113">
        <v>0</v>
      </c>
      <c r="N21" s="114">
        <v>0</v>
      </c>
      <c r="O21" s="113">
        <v>384737028</v>
      </c>
      <c r="P21" s="114">
        <v>761</v>
      </c>
      <c r="Q21" s="113">
        <v>0</v>
      </c>
      <c r="R21" s="114">
        <v>0</v>
      </c>
      <c r="T21" s="108"/>
    </row>
    <row r="22" spans="1:20" ht="18.95" customHeight="1" x14ac:dyDescent="0.25">
      <c r="A22" s="126" t="s">
        <v>444</v>
      </c>
      <c r="B22" s="111">
        <v>677318900</v>
      </c>
      <c r="C22" s="111">
        <v>29069391</v>
      </c>
      <c r="D22" s="111">
        <v>648249509</v>
      </c>
      <c r="E22" s="112">
        <v>1274.3000000000002</v>
      </c>
      <c r="F22" s="110">
        <v>756060548</v>
      </c>
      <c r="G22" s="111">
        <v>28661804</v>
      </c>
      <c r="H22" s="111">
        <v>0</v>
      </c>
      <c r="I22" s="111">
        <v>727398744</v>
      </c>
      <c r="J22" s="112">
        <v>1319.14</v>
      </c>
      <c r="K22" s="113">
        <v>162899274</v>
      </c>
      <c r="L22" s="114">
        <v>316.42000000000007</v>
      </c>
      <c r="M22" s="113">
        <v>0</v>
      </c>
      <c r="N22" s="114">
        <v>0</v>
      </c>
      <c r="O22" s="113">
        <v>564499470</v>
      </c>
      <c r="P22" s="114">
        <v>1002.72</v>
      </c>
      <c r="Q22" s="113">
        <v>0</v>
      </c>
      <c r="R22" s="114">
        <v>0</v>
      </c>
      <c r="T22" s="108"/>
    </row>
    <row r="23" spans="1:20" ht="18.95" customHeight="1" x14ac:dyDescent="0.25">
      <c r="A23" s="126" t="s">
        <v>485</v>
      </c>
      <c r="B23" s="111">
        <v>279066007</v>
      </c>
      <c r="C23" s="111">
        <v>3035955</v>
      </c>
      <c r="D23" s="111">
        <v>276030052</v>
      </c>
      <c r="E23" s="112">
        <v>536</v>
      </c>
      <c r="F23" s="110">
        <v>293397021</v>
      </c>
      <c r="G23" s="111">
        <v>3035955</v>
      </c>
      <c r="H23" s="111">
        <v>0</v>
      </c>
      <c r="I23" s="111">
        <v>290361066</v>
      </c>
      <c r="J23" s="112">
        <v>537</v>
      </c>
      <c r="K23" s="113">
        <v>38523412</v>
      </c>
      <c r="L23" s="114">
        <v>84</v>
      </c>
      <c r="M23" s="113">
        <v>0</v>
      </c>
      <c r="N23" s="112">
        <v>0</v>
      </c>
      <c r="O23" s="113">
        <v>251837654</v>
      </c>
      <c r="P23" s="114">
        <v>453</v>
      </c>
      <c r="Q23" s="113">
        <v>0</v>
      </c>
      <c r="R23" s="114">
        <v>0</v>
      </c>
      <c r="T23" s="108"/>
    </row>
    <row r="24" spans="1:20" ht="18.95" hidden="1" customHeight="1" x14ac:dyDescent="0.25">
      <c r="A24" s="126" t="s">
        <v>486</v>
      </c>
      <c r="B24" s="111">
        <v>0</v>
      </c>
      <c r="C24" s="111">
        <v>0</v>
      </c>
      <c r="D24" s="111">
        <v>0</v>
      </c>
      <c r="E24" s="112">
        <v>0</v>
      </c>
      <c r="F24" s="110">
        <v>0</v>
      </c>
      <c r="G24" s="111">
        <v>0</v>
      </c>
      <c r="H24" s="111">
        <v>0</v>
      </c>
      <c r="I24" s="111">
        <v>0</v>
      </c>
      <c r="J24" s="112">
        <v>0</v>
      </c>
      <c r="K24" s="113">
        <v>0</v>
      </c>
      <c r="L24" s="114">
        <v>0</v>
      </c>
      <c r="M24" s="113">
        <v>0</v>
      </c>
      <c r="N24" s="112">
        <v>0</v>
      </c>
      <c r="O24" s="113">
        <v>0</v>
      </c>
      <c r="P24" s="114">
        <v>0</v>
      </c>
      <c r="Q24" s="113">
        <v>0</v>
      </c>
      <c r="R24" s="114">
        <v>0</v>
      </c>
      <c r="T24" s="108"/>
    </row>
    <row r="25" spans="1:20" ht="18.95" customHeight="1" x14ac:dyDescent="0.25">
      <c r="A25" s="126" t="s">
        <v>487</v>
      </c>
      <c r="B25" s="111">
        <v>398252893</v>
      </c>
      <c r="C25" s="111">
        <v>26033436</v>
      </c>
      <c r="D25" s="111">
        <v>372219457</v>
      </c>
      <c r="E25" s="112">
        <v>738.30000000000007</v>
      </c>
      <c r="F25" s="110">
        <v>462663527</v>
      </c>
      <c r="G25" s="111">
        <v>25625849</v>
      </c>
      <c r="H25" s="111">
        <v>0</v>
      </c>
      <c r="I25" s="111">
        <v>437037678</v>
      </c>
      <c r="J25" s="112">
        <v>782.1400000000001</v>
      </c>
      <c r="K25" s="113">
        <v>124375862</v>
      </c>
      <c r="L25" s="114">
        <v>232.42000000000004</v>
      </c>
      <c r="M25" s="113">
        <v>0</v>
      </c>
      <c r="N25" s="112">
        <v>0</v>
      </c>
      <c r="O25" s="113">
        <v>312661816</v>
      </c>
      <c r="P25" s="114">
        <v>549.72</v>
      </c>
      <c r="Q25" s="113">
        <v>0</v>
      </c>
      <c r="R25" s="114">
        <v>0</v>
      </c>
      <c r="T25" s="108"/>
    </row>
    <row r="26" spans="1:20" ht="18.95" customHeight="1" x14ac:dyDescent="0.25">
      <c r="A26" s="126" t="s">
        <v>447</v>
      </c>
      <c r="B26" s="111">
        <v>380526886</v>
      </c>
      <c r="C26" s="111">
        <v>10664393</v>
      </c>
      <c r="D26" s="111">
        <v>369862493</v>
      </c>
      <c r="E26" s="112">
        <v>747</v>
      </c>
      <c r="F26" s="110">
        <v>399020010</v>
      </c>
      <c r="G26" s="111">
        <v>10664393</v>
      </c>
      <c r="H26" s="111">
        <v>0</v>
      </c>
      <c r="I26" s="111">
        <v>388355617</v>
      </c>
      <c r="J26" s="112">
        <v>737</v>
      </c>
      <c r="K26" s="113">
        <v>36340439</v>
      </c>
      <c r="L26" s="112">
        <v>76</v>
      </c>
      <c r="M26" s="113">
        <v>0</v>
      </c>
      <c r="N26" s="112">
        <v>0</v>
      </c>
      <c r="O26" s="113">
        <v>352015178</v>
      </c>
      <c r="P26" s="112">
        <v>661</v>
      </c>
      <c r="Q26" s="113">
        <v>0</v>
      </c>
      <c r="R26" s="114">
        <v>0</v>
      </c>
      <c r="T26" s="108"/>
    </row>
    <row r="27" spans="1:20" ht="18.95" customHeight="1" x14ac:dyDescent="0.25">
      <c r="A27" s="126" t="s">
        <v>488</v>
      </c>
      <c r="B27" s="111">
        <v>41383443</v>
      </c>
      <c r="C27" s="111">
        <v>1388465</v>
      </c>
      <c r="D27" s="111">
        <v>39994978</v>
      </c>
      <c r="E27" s="112">
        <v>82</v>
      </c>
      <c r="F27" s="110">
        <v>43383192</v>
      </c>
      <c r="G27" s="111">
        <v>1388465</v>
      </c>
      <c r="H27" s="111">
        <v>0</v>
      </c>
      <c r="I27" s="111">
        <v>41994727</v>
      </c>
      <c r="J27" s="111">
        <v>82</v>
      </c>
      <c r="K27" s="113">
        <v>5026639</v>
      </c>
      <c r="L27" s="114">
        <v>12</v>
      </c>
      <c r="M27" s="113">
        <v>0</v>
      </c>
      <c r="N27" s="112">
        <v>0</v>
      </c>
      <c r="O27" s="113">
        <v>36968088</v>
      </c>
      <c r="P27" s="114">
        <v>70</v>
      </c>
      <c r="Q27" s="113">
        <v>0</v>
      </c>
      <c r="R27" s="114">
        <v>0</v>
      </c>
      <c r="T27" s="108"/>
    </row>
    <row r="28" spans="1:20" ht="18.95" customHeight="1" x14ac:dyDescent="0.25">
      <c r="A28" s="126" t="s">
        <v>489</v>
      </c>
      <c r="B28" s="111">
        <v>217718307</v>
      </c>
      <c r="C28" s="111">
        <v>3376162</v>
      </c>
      <c r="D28" s="111">
        <v>214342145</v>
      </c>
      <c r="E28" s="112">
        <v>441</v>
      </c>
      <c r="F28" s="110">
        <v>228435414</v>
      </c>
      <c r="G28" s="111">
        <v>3376162</v>
      </c>
      <c r="H28" s="111">
        <v>0</v>
      </c>
      <c r="I28" s="111">
        <v>225059252</v>
      </c>
      <c r="J28" s="111">
        <v>431</v>
      </c>
      <c r="K28" s="113">
        <v>9949493</v>
      </c>
      <c r="L28" s="114">
        <v>20</v>
      </c>
      <c r="M28" s="113">
        <v>0</v>
      </c>
      <c r="N28" s="112">
        <v>0</v>
      </c>
      <c r="O28" s="113">
        <v>215109759</v>
      </c>
      <c r="P28" s="114">
        <v>411</v>
      </c>
      <c r="Q28" s="113">
        <v>0</v>
      </c>
      <c r="R28" s="114">
        <v>0</v>
      </c>
      <c r="T28" s="108"/>
    </row>
    <row r="29" spans="1:20" ht="18.95" customHeight="1" x14ac:dyDescent="0.25">
      <c r="A29" s="126" t="s">
        <v>490</v>
      </c>
      <c r="B29" s="111">
        <v>64138703</v>
      </c>
      <c r="C29" s="111">
        <v>2592000</v>
      </c>
      <c r="D29" s="111">
        <v>61546703</v>
      </c>
      <c r="E29" s="112">
        <v>126</v>
      </c>
      <c r="F29" s="110">
        <v>67216038</v>
      </c>
      <c r="G29" s="111">
        <v>2592000</v>
      </c>
      <c r="H29" s="111">
        <v>0</v>
      </c>
      <c r="I29" s="111">
        <v>64624038</v>
      </c>
      <c r="J29" s="111">
        <v>126</v>
      </c>
      <c r="K29" s="113">
        <v>8172781</v>
      </c>
      <c r="L29" s="114">
        <v>17</v>
      </c>
      <c r="M29" s="113">
        <v>0</v>
      </c>
      <c r="N29" s="112">
        <v>0</v>
      </c>
      <c r="O29" s="113">
        <v>56451257</v>
      </c>
      <c r="P29" s="114">
        <v>109</v>
      </c>
      <c r="Q29" s="113">
        <v>0</v>
      </c>
      <c r="R29" s="114">
        <v>0</v>
      </c>
      <c r="T29" s="108"/>
    </row>
    <row r="30" spans="1:20" ht="18.95" customHeight="1" x14ac:dyDescent="0.25">
      <c r="A30" s="126" t="s">
        <v>491</v>
      </c>
      <c r="B30" s="111">
        <v>31744641</v>
      </c>
      <c r="C30" s="111">
        <v>1608064</v>
      </c>
      <c r="D30" s="111">
        <v>30136577</v>
      </c>
      <c r="E30" s="112">
        <v>58</v>
      </c>
      <c r="F30" s="110">
        <v>33251470</v>
      </c>
      <c r="G30" s="111">
        <v>1608064</v>
      </c>
      <c r="H30" s="111">
        <v>0</v>
      </c>
      <c r="I30" s="111">
        <v>31643406</v>
      </c>
      <c r="J30" s="111">
        <v>58</v>
      </c>
      <c r="K30" s="113">
        <v>5987660</v>
      </c>
      <c r="L30" s="114">
        <v>13</v>
      </c>
      <c r="M30" s="113">
        <v>0</v>
      </c>
      <c r="N30" s="112">
        <v>0</v>
      </c>
      <c r="O30" s="113">
        <v>25655746</v>
      </c>
      <c r="P30" s="114">
        <v>45</v>
      </c>
      <c r="Q30" s="113">
        <v>0</v>
      </c>
      <c r="R30" s="114">
        <v>0</v>
      </c>
      <c r="T30" s="108"/>
    </row>
    <row r="31" spans="1:20" ht="18.95" customHeight="1" x14ac:dyDescent="0.25">
      <c r="A31" s="126" t="s">
        <v>492</v>
      </c>
      <c r="B31" s="111">
        <v>25541792</v>
      </c>
      <c r="C31" s="111">
        <v>1699702</v>
      </c>
      <c r="D31" s="111">
        <v>23842090</v>
      </c>
      <c r="E31" s="112">
        <v>40</v>
      </c>
      <c r="F31" s="110">
        <v>26733896</v>
      </c>
      <c r="G31" s="111">
        <v>1699702</v>
      </c>
      <c r="H31" s="111">
        <v>0</v>
      </c>
      <c r="I31" s="111">
        <v>25034194</v>
      </c>
      <c r="J31" s="111">
        <v>40</v>
      </c>
      <c r="K31" s="113">
        <v>7203866</v>
      </c>
      <c r="L31" s="114">
        <v>14</v>
      </c>
      <c r="M31" s="113">
        <v>0</v>
      </c>
      <c r="N31" s="112">
        <v>0</v>
      </c>
      <c r="O31" s="113">
        <v>17830328</v>
      </c>
      <c r="P31" s="112">
        <v>26</v>
      </c>
      <c r="Q31" s="113">
        <v>0</v>
      </c>
      <c r="R31" s="114">
        <v>0</v>
      </c>
      <c r="T31" s="108"/>
    </row>
    <row r="32" spans="1:20" ht="18.95" customHeight="1" x14ac:dyDescent="0.25">
      <c r="A32" s="126" t="s">
        <v>448</v>
      </c>
      <c r="B32" s="111">
        <v>275902379</v>
      </c>
      <c r="C32" s="111">
        <v>1191774</v>
      </c>
      <c r="D32" s="111">
        <v>274710605</v>
      </c>
      <c r="E32" s="112">
        <v>465</v>
      </c>
      <c r="F32" s="110">
        <v>318581606</v>
      </c>
      <c r="G32" s="111">
        <v>1191774</v>
      </c>
      <c r="H32" s="111">
        <v>0</v>
      </c>
      <c r="I32" s="111">
        <v>317389832</v>
      </c>
      <c r="J32" s="112">
        <v>508</v>
      </c>
      <c r="K32" s="113">
        <v>36811682</v>
      </c>
      <c r="L32" s="112">
        <v>71</v>
      </c>
      <c r="M32" s="113">
        <v>0</v>
      </c>
      <c r="N32" s="112">
        <v>0</v>
      </c>
      <c r="O32" s="113">
        <v>280578150</v>
      </c>
      <c r="P32" s="112">
        <v>437</v>
      </c>
      <c r="Q32" s="113">
        <v>0</v>
      </c>
      <c r="R32" s="114">
        <v>0</v>
      </c>
      <c r="T32" s="108"/>
    </row>
    <row r="33" spans="1:20" ht="18.95" customHeight="1" x14ac:dyDescent="0.25">
      <c r="A33" s="126" t="s">
        <v>493</v>
      </c>
      <c r="B33" s="111">
        <v>108171692</v>
      </c>
      <c r="C33" s="111">
        <v>524232</v>
      </c>
      <c r="D33" s="111">
        <v>107647460</v>
      </c>
      <c r="E33" s="112">
        <v>162</v>
      </c>
      <c r="F33" s="110">
        <v>113554065</v>
      </c>
      <c r="G33" s="111">
        <v>524232</v>
      </c>
      <c r="H33" s="111">
        <v>0</v>
      </c>
      <c r="I33" s="111">
        <v>113029833</v>
      </c>
      <c r="J33" s="111">
        <v>162</v>
      </c>
      <c r="K33" s="113">
        <v>9748350</v>
      </c>
      <c r="L33" s="114">
        <v>17</v>
      </c>
      <c r="M33" s="113">
        <v>0</v>
      </c>
      <c r="N33" s="112">
        <v>0</v>
      </c>
      <c r="O33" s="113">
        <v>103281483</v>
      </c>
      <c r="P33" s="114">
        <v>145</v>
      </c>
      <c r="Q33" s="113">
        <v>0</v>
      </c>
      <c r="R33" s="114">
        <v>0</v>
      </c>
      <c r="T33" s="108"/>
    </row>
    <row r="34" spans="1:20" ht="18.95" customHeight="1" x14ac:dyDescent="0.25">
      <c r="A34" s="126" t="s">
        <v>494</v>
      </c>
      <c r="B34" s="111">
        <v>41754292</v>
      </c>
      <c r="C34" s="111">
        <v>163361</v>
      </c>
      <c r="D34" s="111">
        <v>41590931</v>
      </c>
      <c r="E34" s="112">
        <v>84</v>
      </c>
      <c r="F34" s="110">
        <v>43677838</v>
      </c>
      <c r="G34" s="111">
        <v>163361</v>
      </c>
      <c r="H34" s="111">
        <v>0</v>
      </c>
      <c r="I34" s="111">
        <v>43514477</v>
      </c>
      <c r="J34" s="111">
        <v>84</v>
      </c>
      <c r="K34" s="113">
        <v>6554249</v>
      </c>
      <c r="L34" s="114">
        <v>17</v>
      </c>
      <c r="M34" s="113">
        <v>0</v>
      </c>
      <c r="N34" s="112">
        <v>0</v>
      </c>
      <c r="O34" s="113">
        <v>36960228</v>
      </c>
      <c r="P34" s="114">
        <v>67</v>
      </c>
      <c r="Q34" s="113">
        <v>0</v>
      </c>
      <c r="R34" s="114">
        <v>0</v>
      </c>
      <c r="T34" s="108"/>
    </row>
    <row r="35" spans="1:20" ht="18.95" customHeight="1" x14ac:dyDescent="0.25">
      <c r="A35" s="126" t="s">
        <v>495</v>
      </c>
      <c r="B35" s="111">
        <v>52152177</v>
      </c>
      <c r="C35" s="111">
        <v>123612</v>
      </c>
      <c r="D35" s="111">
        <v>52028565</v>
      </c>
      <c r="E35" s="112">
        <v>102</v>
      </c>
      <c r="F35" s="110">
        <v>54753605</v>
      </c>
      <c r="G35" s="111">
        <v>123612</v>
      </c>
      <c r="H35" s="111">
        <v>0</v>
      </c>
      <c r="I35" s="111">
        <v>54629993</v>
      </c>
      <c r="J35" s="111">
        <v>102</v>
      </c>
      <c r="K35" s="113">
        <v>4889594</v>
      </c>
      <c r="L35" s="114">
        <v>11</v>
      </c>
      <c r="M35" s="113">
        <v>0</v>
      </c>
      <c r="N35" s="112">
        <v>0</v>
      </c>
      <c r="O35" s="113">
        <v>49740399</v>
      </c>
      <c r="P35" s="114">
        <v>91</v>
      </c>
      <c r="Q35" s="113">
        <v>0</v>
      </c>
      <c r="R35" s="114">
        <v>0</v>
      </c>
      <c r="T35" s="108"/>
    </row>
    <row r="36" spans="1:20" ht="18.95" customHeight="1" x14ac:dyDescent="0.25">
      <c r="A36" s="126" t="s">
        <v>496</v>
      </c>
      <c r="B36" s="111">
        <v>23091268</v>
      </c>
      <c r="C36" s="111">
        <v>29800</v>
      </c>
      <c r="D36" s="111">
        <v>23061468</v>
      </c>
      <c r="E36" s="112">
        <v>38</v>
      </c>
      <c r="F36" s="110">
        <v>24244341</v>
      </c>
      <c r="G36" s="111">
        <v>29800</v>
      </c>
      <c r="H36" s="111">
        <v>0</v>
      </c>
      <c r="I36" s="111">
        <v>24214541</v>
      </c>
      <c r="J36" s="111">
        <v>38</v>
      </c>
      <c r="K36" s="113">
        <v>0</v>
      </c>
      <c r="L36" s="114">
        <v>0</v>
      </c>
      <c r="M36" s="113">
        <v>0</v>
      </c>
      <c r="N36" s="112">
        <v>0</v>
      </c>
      <c r="O36" s="113">
        <v>24214541</v>
      </c>
      <c r="P36" s="112">
        <v>38</v>
      </c>
      <c r="Q36" s="113">
        <v>0</v>
      </c>
      <c r="R36" s="114">
        <v>0</v>
      </c>
      <c r="T36" s="108"/>
    </row>
    <row r="37" spans="1:20" ht="18.95" customHeight="1" x14ac:dyDescent="0.25">
      <c r="A37" s="126" t="s">
        <v>497</v>
      </c>
      <c r="B37" s="111">
        <v>8736609</v>
      </c>
      <c r="C37" s="111">
        <v>50769</v>
      </c>
      <c r="D37" s="111">
        <v>8685840</v>
      </c>
      <c r="E37" s="112">
        <v>15</v>
      </c>
      <c r="F37" s="110">
        <v>9170901</v>
      </c>
      <c r="G37" s="111">
        <v>50769</v>
      </c>
      <c r="H37" s="111">
        <v>0</v>
      </c>
      <c r="I37" s="111">
        <v>9120132</v>
      </c>
      <c r="J37" s="112">
        <v>14</v>
      </c>
      <c r="K37" s="113">
        <v>9120132</v>
      </c>
      <c r="L37" s="112">
        <v>14</v>
      </c>
      <c r="M37" s="113">
        <v>0</v>
      </c>
      <c r="N37" s="112">
        <v>0</v>
      </c>
      <c r="O37" s="113">
        <v>0</v>
      </c>
      <c r="P37" s="112">
        <v>1.1102230246251565E-16</v>
      </c>
      <c r="Q37" s="113">
        <v>0</v>
      </c>
      <c r="R37" s="114">
        <v>0</v>
      </c>
      <c r="T37" s="108"/>
    </row>
    <row r="38" spans="1:20" ht="18.95" customHeight="1" x14ac:dyDescent="0.25">
      <c r="A38" s="126" t="s">
        <v>887</v>
      </c>
      <c r="B38" s="111">
        <v>41996341</v>
      </c>
      <c r="C38" s="111">
        <v>300000</v>
      </c>
      <c r="D38" s="111">
        <v>41696341</v>
      </c>
      <c r="E38" s="112">
        <v>64</v>
      </c>
      <c r="F38" s="110">
        <v>73180856</v>
      </c>
      <c r="G38" s="111">
        <v>300000</v>
      </c>
      <c r="H38" s="111">
        <v>0</v>
      </c>
      <c r="I38" s="111">
        <v>72880856</v>
      </c>
      <c r="J38" s="112">
        <v>108</v>
      </c>
      <c r="K38" s="113">
        <v>6499357</v>
      </c>
      <c r="L38" s="112">
        <v>12</v>
      </c>
      <c r="M38" s="113">
        <v>0</v>
      </c>
      <c r="N38" s="112">
        <v>0</v>
      </c>
      <c r="O38" s="113">
        <v>66381499</v>
      </c>
      <c r="P38" s="112">
        <v>96</v>
      </c>
      <c r="Q38" s="113">
        <v>0</v>
      </c>
      <c r="R38" s="114">
        <v>0</v>
      </c>
    </row>
    <row r="39" spans="1:20" ht="18.95" customHeight="1" x14ac:dyDescent="0.25">
      <c r="A39" s="126" t="s">
        <v>450</v>
      </c>
      <c r="B39" s="111">
        <v>2103170653</v>
      </c>
      <c r="C39" s="111">
        <v>23736546</v>
      </c>
      <c r="D39" s="111">
        <v>2079434107</v>
      </c>
      <c r="E39" s="112">
        <v>4327.63</v>
      </c>
      <c r="F39" s="110">
        <v>2252117799</v>
      </c>
      <c r="G39" s="111">
        <v>19503090</v>
      </c>
      <c r="H39" s="111">
        <v>0</v>
      </c>
      <c r="I39" s="111">
        <v>2232614709</v>
      </c>
      <c r="J39" s="112">
        <v>4193.6000000000004</v>
      </c>
      <c r="K39" s="113">
        <v>169991551</v>
      </c>
      <c r="L39" s="112">
        <v>445.08000000000004</v>
      </c>
      <c r="M39" s="113">
        <v>0</v>
      </c>
      <c r="N39" s="112">
        <v>0</v>
      </c>
      <c r="O39" s="113">
        <v>2062623158</v>
      </c>
      <c r="P39" s="112">
        <v>3748.52</v>
      </c>
      <c r="Q39" s="113">
        <v>0</v>
      </c>
      <c r="R39" s="114">
        <v>0</v>
      </c>
      <c r="T39" s="108"/>
    </row>
    <row r="40" spans="1:20" ht="18.95" customHeight="1" x14ac:dyDescent="0.25">
      <c r="A40" s="126" t="s">
        <v>498</v>
      </c>
      <c r="B40" s="111">
        <v>679637917</v>
      </c>
      <c r="C40" s="111">
        <v>1000000</v>
      </c>
      <c r="D40" s="111">
        <v>678637917</v>
      </c>
      <c r="E40" s="112">
        <v>1321.6299999999999</v>
      </c>
      <c r="F40" s="110">
        <v>713569813</v>
      </c>
      <c r="G40" s="111">
        <v>1000000</v>
      </c>
      <c r="H40" s="111">
        <v>0</v>
      </c>
      <c r="I40" s="111">
        <v>712569813</v>
      </c>
      <c r="J40" s="111">
        <v>1268.5999999999999</v>
      </c>
      <c r="K40" s="113">
        <v>12311665</v>
      </c>
      <c r="L40" s="114">
        <v>32.230000000000004</v>
      </c>
      <c r="M40" s="113">
        <v>0</v>
      </c>
      <c r="N40" s="112">
        <v>0</v>
      </c>
      <c r="O40" s="113">
        <v>700258148</v>
      </c>
      <c r="P40" s="114">
        <v>1236.3699999999999</v>
      </c>
      <c r="Q40" s="113">
        <v>0</v>
      </c>
      <c r="R40" s="114">
        <v>0</v>
      </c>
      <c r="T40" s="108"/>
    </row>
    <row r="41" spans="1:20" ht="18.95" customHeight="1" x14ac:dyDescent="0.25">
      <c r="A41" s="126" t="s">
        <v>499</v>
      </c>
      <c r="B41" s="111">
        <v>468221845</v>
      </c>
      <c r="C41" s="111">
        <v>10080411</v>
      </c>
      <c r="D41" s="111">
        <v>458141434</v>
      </c>
      <c r="E41" s="112">
        <v>1066</v>
      </c>
      <c r="F41" s="110">
        <v>486302137</v>
      </c>
      <c r="G41" s="111">
        <v>5846955</v>
      </c>
      <c r="H41" s="111">
        <v>0</v>
      </c>
      <c r="I41" s="111">
        <v>480455182</v>
      </c>
      <c r="J41" s="111">
        <v>1066</v>
      </c>
      <c r="K41" s="113">
        <v>93338446</v>
      </c>
      <c r="L41" s="112">
        <v>272.10000000000002</v>
      </c>
      <c r="M41" s="113">
        <v>0</v>
      </c>
      <c r="N41" s="112">
        <v>0</v>
      </c>
      <c r="O41" s="113">
        <v>387116736</v>
      </c>
      <c r="P41" s="112">
        <v>793.9</v>
      </c>
      <c r="Q41" s="113">
        <v>0</v>
      </c>
      <c r="R41" s="114">
        <v>0</v>
      </c>
      <c r="T41" s="108"/>
    </row>
    <row r="42" spans="1:20" ht="18.95" customHeight="1" x14ac:dyDescent="0.25">
      <c r="A42" s="126" t="s">
        <v>500</v>
      </c>
      <c r="B42" s="111">
        <v>285519372</v>
      </c>
      <c r="C42" s="111">
        <v>1249282</v>
      </c>
      <c r="D42" s="111">
        <v>284270090</v>
      </c>
      <c r="E42" s="112">
        <v>559</v>
      </c>
      <c r="F42" s="110">
        <v>299732877</v>
      </c>
      <c r="G42" s="111">
        <v>1249282</v>
      </c>
      <c r="H42" s="111">
        <v>0</v>
      </c>
      <c r="I42" s="111">
        <v>298483595</v>
      </c>
      <c r="J42" s="111">
        <v>550</v>
      </c>
      <c r="K42" s="113">
        <v>21426861</v>
      </c>
      <c r="L42" s="114">
        <v>46.75</v>
      </c>
      <c r="M42" s="113">
        <v>0</v>
      </c>
      <c r="N42" s="112">
        <v>0</v>
      </c>
      <c r="O42" s="113">
        <v>277056734</v>
      </c>
      <c r="P42" s="112">
        <v>503.25</v>
      </c>
      <c r="Q42" s="113">
        <v>0</v>
      </c>
      <c r="R42" s="114">
        <v>0</v>
      </c>
      <c r="T42" s="108"/>
    </row>
    <row r="43" spans="1:20" ht="18.95" customHeight="1" x14ac:dyDescent="0.25">
      <c r="A43" s="126" t="s">
        <v>501</v>
      </c>
      <c r="B43" s="111">
        <v>29813009</v>
      </c>
      <c r="C43" s="111">
        <v>60703</v>
      </c>
      <c r="D43" s="111">
        <v>29752306</v>
      </c>
      <c r="E43" s="112">
        <v>61</v>
      </c>
      <c r="F43" s="110">
        <v>31300624</v>
      </c>
      <c r="G43" s="111">
        <v>60703</v>
      </c>
      <c r="H43" s="111">
        <v>0</v>
      </c>
      <c r="I43" s="111">
        <v>31239921</v>
      </c>
      <c r="J43" s="111">
        <v>61</v>
      </c>
      <c r="K43" s="113">
        <v>0</v>
      </c>
      <c r="L43" s="114">
        <v>0</v>
      </c>
      <c r="M43" s="113">
        <v>0</v>
      </c>
      <c r="N43" s="112">
        <v>0</v>
      </c>
      <c r="O43" s="113">
        <v>31239921</v>
      </c>
      <c r="P43" s="114">
        <v>61</v>
      </c>
      <c r="Q43" s="113">
        <v>0</v>
      </c>
      <c r="R43" s="114">
        <v>0</v>
      </c>
      <c r="T43" s="108"/>
    </row>
    <row r="44" spans="1:20" ht="18.95" hidden="1" customHeight="1" x14ac:dyDescent="0.25">
      <c r="A44" s="126" t="s">
        <v>502</v>
      </c>
      <c r="B44" s="111">
        <v>0</v>
      </c>
      <c r="C44" s="111"/>
      <c r="D44" s="111"/>
      <c r="E44" s="112"/>
      <c r="F44" s="110"/>
      <c r="G44" s="111"/>
      <c r="H44" s="111">
        <v>0</v>
      </c>
      <c r="I44" s="111"/>
      <c r="J44" s="111"/>
      <c r="K44" s="113">
        <v>0</v>
      </c>
      <c r="L44" s="114">
        <v>0</v>
      </c>
      <c r="M44" s="113">
        <v>0</v>
      </c>
      <c r="N44" s="112">
        <v>0</v>
      </c>
      <c r="O44" s="113">
        <v>0</v>
      </c>
      <c r="P44" s="114">
        <v>0</v>
      </c>
      <c r="Q44" s="113">
        <v>0</v>
      </c>
      <c r="R44" s="114">
        <v>0</v>
      </c>
      <c r="T44" s="108"/>
    </row>
    <row r="45" spans="1:20" ht="18.95" customHeight="1" x14ac:dyDescent="0.25">
      <c r="A45" s="126" t="s">
        <v>503</v>
      </c>
      <c r="B45" s="111">
        <v>31228661</v>
      </c>
      <c r="C45" s="111">
        <v>222944</v>
      </c>
      <c r="D45" s="111">
        <v>31005717</v>
      </c>
      <c r="E45" s="112">
        <v>77</v>
      </c>
      <c r="F45" s="110">
        <v>32778947</v>
      </c>
      <c r="G45" s="111">
        <v>222944</v>
      </c>
      <c r="H45" s="111">
        <v>0</v>
      </c>
      <c r="I45" s="111">
        <v>32556003</v>
      </c>
      <c r="J45" s="111">
        <v>77</v>
      </c>
      <c r="K45" s="113">
        <v>8118435</v>
      </c>
      <c r="L45" s="114">
        <v>25</v>
      </c>
      <c r="M45" s="113">
        <v>0</v>
      </c>
      <c r="N45" s="112">
        <v>0</v>
      </c>
      <c r="O45" s="113">
        <v>24437568</v>
      </c>
      <c r="P45" s="114">
        <v>52</v>
      </c>
      <c r="Q45" s="113">
        <v>0</v>
      </c>
      <c r="R45" s="114">
        <v>0</v>
      </c>
      <c r="T45" s="108"/>
    </row>
    <row r="46" spans="1:20" ht="18.95" customHeight="1" x14ac:dyDescent="0.25">
      <c r="A46" s="126" t="s">
        <v>504</v>
      </c>
      <c r="B46" s="111">
        <v>608749849</v>
      </c>
      <c r="C46" s="111">
        <v>11123206</v>
      </c>
      <c r="D46" s="111">
        <v>597626643</v>
      </c>
      <c r="E46" s="112">
        <v>1243</v>
      </c>
      <c r="F46" s="110">
        <v>688433401</v>
      </c>
      <c r="G46" s="111">
        <v>11123206</v>
      </c>
      <c r="H46" s="111">
        <v>0</v>
      </c>
      <c r="I46" s="111">
        <v>677310195</v>
      </c>
      <c r="J46" s="111">
        <v>1171</v>
      </c>
      <c r="K46" s="113">
        <v>34796144</v>
      </c>
      <c r="L46" s="112">
        <v>69</v>
      </c>
      <c r="M46" s="113">
        <v>0</v>
      </c>
      <c r="N46" s="112">
        <v>0</v>
      </c>
      <c r="O46" s="113">
        <v>642514051</v>
      </c>
      <c r="P46" s="112">
        <v>1102</v>
      </c>
      <c r="Q46" s="113">
        <v>0</v>
      </c>
      <c r="R46" s="114">
        <v>0</v>
      </c>
      <c r="T46" s="108"/>
    </row>
    <row r="47" spans="1:20" ht="18.95" customHeight="1" x14ac:dyDescent="0.25">
      <c r="A47" s="126" t="s">
        <v>451</v>
      </c>
      <c r="B47" s="111">
        <v>308560419</v>
      </c>
      <c r="C47" s="111">
        <v>11386164</v>
      </c>
      <c r="D47" s="111">
        <v>297174255</v>
      </c>
      <c r="E47" s="112">
        <v>515.70000000000005</v>
      </c>
      <c r="F47" s="110">
        <v>328402477</v>
      </c>
      <c r="G47" s="111">
        <v>17536164</v>
      </c>
      <c r="H47" s="111">
        <v>0</v>
      </c>
      <c r="I47" s="111">
        <v>310866313</v>
      </c>
      <c r="J47" s="112">
        <v>513.70000000000005</v>
      </c>
      <c r="K47" s="113">
        <v>23896317</v>
      </c>
      <c r="L47" s="112">
        <v>52.699999999999989</v>
      </c>
      <c r="M47" s="113">
        <v>0</v>
      </c>
      <c r="N47" s="112">
        <v>0</v>
      </c>
      <c r="O47" s="113">
        <v>286969996</v>
      </c>
      <c r="P47" s="112">
        <v>461</v>
      </c>
      <c r="Q47" s="113">
        <v>0</v>
      </c>
      <c r="R47" s="114">
        <v>0</v>
      </c>
      <c r="T47" s="108"/>
    </row>
    <row r="48" spans="1:20" ht="18.95" customHeight="1" x14ac:dyDescent="0.25">
      <c r="A48" s="126" t="s">
        <v>505</v>
      </c>
      <c r="B48" s="111">
        <v>308560419</v>
      </c>
      <c r="C48" s="111">
        <v>11386164</v>
      </c>
      <c r="D48" s="111">
        <v>297174255</v>
      </c>
      <c r="E48" s="112">
        <v>515.70000000000005</v>
      </c>
      <c r="F48" s="110">
        <v>328402477</v>
      </c>
      <c r="G48" s="111">
        <v>17536164</v>
      </c>
      <c r="H48" s="111">
        <v>0</v>
      </c>
      <c r="I48" s="111">
        <v>310866313</v>
      </c>
      <c r="J48" s="111">
        <v>513.70000000000005</v>
      </c>
      <c r="K48" s="113">
        <v>23896317</v>
      </c>
      <c r="L48" s="112">
        <v>52.699999999999989</v>
      </c>
      <c r="M48" s="113">
        <v>0</v>
      </c>
      <c r="N48" s="112">
        <v>0</v>
      </c>
      <c r="O48" s="113">
        <v>286969996</v>
      </c>
      <c r="P48" s="112">
        <v>461</v>
      </c>
      <c r="Q48" s="113">
        <v>0</v>
      </c>
      <c r="R48" s="114">
        <v>0</v>
      </c>
      <c r="T48" s="108"/>
    </row>
    <row r="49" spans="1:20" ht="18.95" customHeight="1" x14ac:dyDescent="0.25">
      <c r="A49" s="126" t="s">
        <v>453</v>
      </c>
      <c r="B49" s="111">
        <v>1146663689</v>
      </c>
      <c r="C49" s="111">
        <v>9522332</v>
      </c>
      <c r="D49" s="111">
        <v>1137141357</v>
      </c>
      <c r="E49" s="112">
        <v>2464.1099999999997</v>
      </c>
      <c r="F49" s="110">
        <v>1229518336</v>
      </c>
      <c r="G49" s="111">
        <v>9522332</v>
      </c>
      <c r="H49" s="111">
        <v>0</v>
      </c>
      <c r="I49" s="111">
        <v>1219996004</v>
      </c>
      <c r="J49" s="112">
        <v>2436.7099999999996</v>
      </c>
      <c r="K49" s="113">
        <v>125043440</v>
      </c>
      <c r="L49" s="112">
        <v>303.23999999999995</v>
      </c>
      <c r="M49" s="113">
        <v>0</v>
      </c>
      <c r="N49" s="112">
        <v>0</v>
      </c>
      <c r="O49" s="113">
        <v>1094952564</v>
      </c>
      <c r="P49" s="112">
        <v>2133.4699999999993</v>
      </c>
      <c r="Q49" s="113">
        <v>0</v>
      </c>
      <c r="R49" s="114">
        <v>0</v>
      </c>
      <c r="T49" s="108"/>
    </row>
    <row r="50" spans="1:20" ht="18.95" customHeight="1" x14ac:dyDescent="0.25">
      <c r="A50" s="126" t="s">
        <v>506</v>
      </c>
      <c r="B50" s="111">
        <v>121631257</v>
      </c>
      <c r="C50" s="111">
        <v>3603521</v>
      </c>
      <c r="D50" s="111">
        <v>118027736</v>
      </c>
      <c r="E50" s="112">
        <v>307</v>
      </c>
      <c r="F50" s="110">
        <v>125920927</v>
      </c>
      <c r="G50" s="111">
        <v>3603521</v>
      </c>
      <c r="H50" s="111">
        <v>0</v>
      </c>
      <c r="I50" s="111">
        <v>122317406</v>
      </c>
      <c r="J50" s="111">
        <v>301</v>
      </c>
      <c r="K50" s="113">
        <v>25434636</v>
      </c>
      <c r="L50" s="112">
        <v>66</v>
      </c>
      <c r="M50" s="113">
        <v>0</v>
      </c>
      <c r="N50" s="112">
        <v>0</v>
      </c>
      <c r="O50" s="113">
        <v>96882770</v>
      </c>
      <c r="P50" s="112">
        <v>235</v>
      </c>
      <c r="Q50" s="113">
        <v>0</v>
      </c>
      <c r="R50" s="114">
        <v>0</v>
      </c>
      <c r="T50" s="108"/>
    </row>
    <row r="51" spans="1:20" ht="18.95" customHeight="1" x14ac:dyDescent="0.25">
      <c r="A51" s="126" t="s">
        <v>507</v>
      </c>
      <c r="B51" s="111">
        <v>1025032432</v>
      </c>
      <c r="C51" s="111">
        <v>5918811</v>
      </c>
      <c r="D51" s="111">
        <v>1019113621</v>
      </c>
      <c r="E51" s="112">
        <v>2157.1099999999997</v>
      </c>
      <c r="F51" s="110">
        <v>1103597409</v>
      </c>
      <c r="G51" s="111">
        <v>5918811</v>
      </c>
      <c r="H51" s="111">
        <v>0</v>
      </c>
      <c r="I51" s="111">
        <v>1097678598</v>
      </c>
      <c r="J51" s="111">
        <v>2135.7099999999996</v>
      </c>
      <c r="K51" s="113">
        <v>99608804</v>
      </c>
      <c r="L51" s="112">
        <v>237.23999999999995</v>
      </c>
      <c r="M51" s="113">
        <v>0</v>
      </c>
      <c r="N51" s="112">
        <v>0</v>
      </c>
      <c r="O51" s="113">
        <v>998069794</v>
      </c>
      <c r="P51" s="112">
        <v>1898.4699999999996</v>
      </c>
      <c r="Q51" s="113">
        <v>0</v>
      </c>
      <c r="R51" s="114">
        <v>0</v>
      </c>
      <c r="T51" s="108"/>
    </row>
    <row r="52" spans="1:20" ht="18.95" customHeight="1" x14ac:dyDescent="0.25">
      <c r="A52" s="126" t="s">
        <v>458</v>
      </c>
      <c r="B52" s="111">
        <v>2064126768</v>
      </c>
      <c r="C52" s="111">
        <v>3099330</v>
      </c>
      <c r="D52" s="111">
        <v>2061027438</v>
      </c>
      <c r="E52" s="112">
        <v>4743</v>
      </c>
      <c r="F52" s="110">
        <v>2382095477</v>
      </c>
      <c r="G52" s="111">
        <v>3038330</v>
      </c>
      <c r="H52" s="111">
        <v>0</v>
      </c>
      <c r="I52" s="111">
        <v>2379057147</v>
      </c>
      <c r="J52" s="112">
        <v>4702</v>
      </c>
      <c r="K52" s="113">
        <v>145519013</v>
      </c>
      <c r="L52" s="112">
        <v>326</v>
      </c>
      <c r="M52" s="113">
        <v>0</v>
      </c>
      <c r="N52" s="112">
        <v>0</v>
      </c>
      <c r="O52" s="113">
        <v>2233538134</v>
      </c>
      <c r="P52" s="112">
        <v>4376</v>
      </c>
      <c r="Q52" s="113">
        <v>0</v>
      </c>
      <c r="R52" s="114">
        <v>0</v>
      </c>
      <c r="T52" s="108"/>
    </row>
    <row r="53" spans="1:20" ht="18.95" customHeight="1" x14ac:dyDescent="0.25">
      <c r="A53" s="126" t="s">
        <v>508</v>
      </c>
      <c r="B53" s="110">
        <v>1852605040</v>
      </c>
      <c r="C53" s="111">
        <v>2269000</v>
      </c>
      <c r="D53" s="111">
        <v>1850336040</v>
      </c>
      <c r="E53" s="111">
        <v>4282</v>
      </c>
      <c r="F53" s="110">
        <v>2132164242</v>
      </c>
      <c r="G53" s="111">
        <v>2236000</v>
      </c>
      <c r="H53" s="111">
        <v>0</v>
      </c>
      <c r="I53" s="111">
        <v>2129928242</v>
      </c>
      <c r="J53" s="111">
        <v>4239</v>
      </c>
      <c r="K53" s="113">
        <v>67794527</v>
      </c>
      <c r="L53" s="112">
        <v>144</v>
      </c>
      <c r="M53" s="113">
        <v>0</v>
      </c>
      <c r="N53" s="112">
        <v>0</v>
      </c>
      <c r="O53" s="113">
        <v>2062133715</v>
      </c>
      <c r="P53" s="112">
        <v>4095</v>
      </c>
      <c r="Q53" s="113">
        <v>0</v>
      </c>
      <c r="R53" s="114">
        <v>0</v>
      </c>
      <c r="T53" s="108"/>
    </row>
    <row r="54" spans="1:20" ht="18.95" customHeight="1" x14ac:dyDescent="0.25">
      <c r="A54" s="126" t="s">
        <v>509</v>
      </c>
      <c r="B54" s="110">
        <v>47067380</v>
      </c>
      <c r="C54" s="111">
        <v>122000</v>
      </c>
      <c r="D54" s="111">
        <v>46945380</v>
      </c>
      <c r="E54" s="111">
        <v>83</v>
      </c>
      <c r="F54" s="110">
        <v>54348254</v>
      </c>
      <c r="G54" s="111">
        <v>94000</v>
      </c>
      <c r="H54" s="111">
        <v>0</v>
      </c>
      <c r="I54" s="111">
        <v>54254254</v>
      </c>
      <c r="J54" s="111">
        <v>80</v>
      </c>
      <c r="K54" s="113">
        <v>4158566</v>
      </c>
      <c r="L54" s="112">
        <v>9</v>
      </c>
      <c r="M54" s="113">
        <v>0</v>
      </c>
      <c r="N54" s="112">
        <v>0</v>
      </c>
      <c r="O54" s="113">
        <v>50095688</v>
      </c>
      <c r="P54" s="112">
        <v>71</v>
      </c>
      <c r="Q54" s="113">
        <v>0</v>
      </c>
      <c r="R54" s="114">
        <v>0</v>
      </c>
      <c r="T54" s="108"/>
    </row>
    <row r="55" spans="1:20" ht="18.95" customHeight="1" x14ac:dyDescent="0.25">
      <c r="A55" s="126" t="s">
        <v>510</v>
      </c>
      <c r="B55" s="110">
        <v>164454348</v>
      </c>
      <c r="C55" s="111">
        <v>708330</v>
      </c>
      <c r="D55" s="111">
        <v>163746018</v>
      </c>
      <c r="E55" s="111">
        <v>378</v>
      </c>
      <c r="F55" s="110">
        <v>195582981</v>
      </c>
      <c r="G55" s="111">
        <v>708330</v>
      </c>
      <c r="H55" s="111">
        <v>0</v>
      </c>
      <c r="I55" s="111">
        <v>194874651</v>
      </c>
      <c r="J55" s="111">
        <v>383</v>
      </c>
      <c r="K55" s="113">
        <v>73565920</v>
      </c>
      <c r="L55" s="112">
        <v>173</v>
      </c>
      <c r="M55" s="113">
        <v>0</v>
      </c>
      <c r="N55" s="112">
        <v>0</v>
      </c>
      <c r="O55" s="113">
        <v>121308731</v>
      </c>
      <c r="P55" s="112">
        <v>210</v>
      </c>
      <c r="Q55" s="113">
        <v>0</v>
      </c>
      <c r="R55" s="114">
        <v>0</v>
      </c>
      <c r="T55" s="108"/>
    </row>
    <row r="56" spans="1:20" ht="18.95" customHeight="1" x14ac:dyDescent="0.25">
      <c r="A56" s="126" t="s">
        <v>462</v>
      </c>
      <c r="B56" s="110">
        <v>56572642</v>
      </c>
      <c r="C56" s="111">
        <v>303513</v>
      </c>
      <c r="D56" s="111">
        <v>56269129</v>
      </c>
      <c r="E56" s="111">
        <v>145</v>
      </c>
      <c r="F56" s="110">
        <v>63296679</v>
      </c>
      <c r="G56" s="111">
        <v>303513</v>
      </c>
      <c r="H56" s="111">
        <v>0</v>
      </c>
      <c r="I56" s="111">
        <v>62993166</v>
      </c>
      <c r="J56" s="112">
        <v>147</v>
      </c>
      <c r="K56" s="113">
        <v>26225169</v>
      </c>
      <c r="L56" s="112">
        <v>67</v>
      </c>
      <c r="M56" s="113">
        <v>0</v>
      </c>
      <c r="N56" s="112">
        <v>0</v>
      </c>
      <c r="O56" s="113">
        <v>36767997</v>
      </c>
      <c r="P56" s="112">
        <v>80</v>
      </c>
      <c r="Q56" s="113">
        <v>0</v>
      </c>
      <c r="R56" s="114">
        <v>0</v>
      </c>
      <c r="T56" s="108"/>
    </row>
    <row r="57" spans="1:20" ht="18.95" customHeight="1" x14ac:dyDescent="0.25">
      <c r="A57" s="126" t="s">
        <v>511</v>
      </c>
      <c r="B57" s="110">
        <v>56572642</v>
      </c>
      <c r="C57" s="111">
        <v>303513</v>
      </c>
      <c r="D57" s="111">
        <v>56269129</v>
      </c>
      <c r="E57" s="111">
        <v>145</v>
      </c>
      <c r="F57" s="110">
        <v>63296679</v>
      </c>
      <c r="G57" s="111">
        <v>303513</v>
      </c>
      <c r="H57" s="111">
        <v>0</v>
      </c>
      <c r="I57" s="111">
        <v>62993166</v>
      </c>
      <c r="J57" s="111">
        <v>147</v>
      </c>
      <c r="K57" s="113">
        <v>26225169</v>
      </c>
      <c r="L57" s="112">
        <v>67</v>
      </c>
      <c r="M57" s="113">
        <v>0</v>
      </c>
      <c r="N57" s="112">
        <v>0</v>
      </c>
      <c r="O57" s="113">
        <v>36767997</v>
      </c>
      <c r="P57" s="112">
        <v>80</v>
      </c>
      <c r="Q57" s="113">
        <v>0</v>
      </c>
      <c r="R57" s="114">
        <v>0</v>
      </c>
      <c r="T57" s="108"/>
    </row>
    <row r="58" spans="1:20" ht="8.25" customHeight="1" thickBot="1" x14ac:dyDescent="0.3">
      <c r="A58" s="129"/>
      <c r="B58" s="110"/>
      <c r="C58" s="130"/>
      <c r="D58" s="111"/>
      <c r="E58" s="112"/>
      <c r="F58" s="110"/>
      <c r="G58" s="130"/>
      <c r="H58" s="111"/>
      <c r="I58" s="111"/>
      <c r="J58" s="112"/>
      <c r="K58" s="131"/>
      <c r="L58" s="132"/>
      <c r="M58" s="131"/>
      <c r="N58" s="132"/>
      <c r="O58" s="131"/>
      <c r="P58" s="132"/>
      <c r="Q58" s="131"/>
      <c r="R58" s="133"/>
      <c r="T58" s="108"/>
    </row>
    <row r="59" spans="1:20" ht="45" customHeight="1" thickBot="1" x14ac:dyDescent="0.25">
      <c r="A59" s="117" t="s">
        <v>126</v>
      </c>
      <c r="B59" s="119">
        <v>23434893916</v>
      </c>
      <c r="C59" s="119">
        <v>140555109</v>
      </c>
      <c r="D59" s="119">
        <v>23294338807</v>
      </c>
      <c r="E59" s="120">
        <v>50898.19</v>
      </c>
      <c r="F59" s="118">
        <v>25118475714</v>
      </c>
      <c r="G59" s="119">
        <v>161633486</v>
      </c>
      <c r="H59" s="119">
        <v>0</v>
      </c>
      <c r="I59" s="119">
        <v>24956842228</v>
      </c>
      <c r="J59" s="120">
        <v>50159.42</v>
      </c>
      <c r="K59" s="118">
        <v>1853096480</v>
      </c>
      <c r="L59" s="121">
        <v>4122.8099999999995</v>
      </c>
      <c r="M59" s="118">
        <v>0</v>
      </c>
      <c r="N59" s="121">
        <v>0</v>
      </c>
      <c r="O59" s="118">
        <v>23103745748</v>
      </c>
      <c r="P59" s="121">
        <v>46036.61</v>
      </c>
      <c r="Q59" s="118">
        <v>0</v>
      </c>
      <c r="R59" s="121">
        <v>0</v>
      </c>
    </row>
    <row r="60" spans="1:20" ht="18" customHeight="1" x14ac:dyDescent="0.2">
      <c r="A60" s="122" t="s">
        <v>169</v>
      </c>
    </row>
    <row r="61" spans="1:20" ht="12.75" x14ac:dyDescent="0.2">
      <c r="A61" s="21"/>
      <c r="F61" s="108"/>
      <c r="G61" s="108"/>
      <c r="H61" s="108"/>
      <c r="I61" s="108"/>
    </row>
    <row r="62" spans="1:20" s="202" customFormat="1" ht="12.75" customHeight="1" x14ac:dyDescent="0.2"/>
    <row r="63" spans="1:20" s="123" customFormat="1" ht="12.75" customHeight="1" x14ac:dyDescent="0.2">
      <c r="B63" s="124"/>
      <c r="C63" s="124"/>
      <c r="D63" s="124"/>
      <c r="E63" s="124"/>
      <c r="F63" s="124"/>
      <c r="G63" s="124"/>
      <c r="H63" s="124"/>
      <c r="I63" s="124"/>
      <c r="J63" s="124"/>
      <c r="K63" s="124"/>
    </row>
    <row r="64" spans="1:20" ht="12.75" customHeight="1" x14ac:dyDescent="0.2">
      <c r="A64" s="21"/>
    </row>
    <row r="65" spans="11:12" x14ac:dyDescent="0.25">
      <c r="K65" s="108"/>
      <c r="L65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5" pageOrder="overThenDown" orientation="landscape" r:id="rId1"/>
  <headerFooter alignWithMargins="0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62"/>
  <sheetViews>
    <sheetView zoomScale="75" zoomScaleNormal="75" workbookViewId="0">
      <pane xSplit="1" ySplit="11" topLeftCell="B12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6.7109375" defaultRowHeight="15.75" x14ac:dyDescent="0.25"/>
  <cols>
    <col min="1" max="1" width="58.57031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8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8.57031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1.85546875" style="21" customWidth="1"/>
    <col min="19" max="256" width="6.7109375" style="21"/>
    <col min="257" max="257" width="58.57031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8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8.57031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1.85546875" style="21" customWidth="1"/>
    <col min="275" max="512" width="6.7109375" style="21"/>
    <col min="513" max="513" width="58.57031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8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8.57031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1.85546875" style="21" customWidth="1"/>
    <col min="531" max="768" width="6.7109375" style="21"/>
    <col min="769" max="769" width="58.57031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8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8.57031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1.85546875" style="21" customWidth="1"/>
    <col min="787" max="1024" width="6.7109375" style="21"/>
    <col min="1025" max="1025" width="58.57031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8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8.57031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1.85546875" style="21" customWidth="1"/>
    <col min="1043" max="1280" width="6.7109375" style="21"/>
    <col min="1281" max="1281" width="58.57031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8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8.57031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1.85546875" style="21" customWidth="1"/>
    <col min="1299" max="1536" width="6.7109375" style="21"/>
    <col min="1537" max="1537" width="58.57031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8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8.57031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1.85546875" style="21" customWidth="1"/>
    <col min="1555" max="1792" width="6.7109375" style="21"/>
    <col min="1793" max="1793" width="58.57031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8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8.57031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1.85546875" style="21" customWidth="1"/>
    <col min="1811" max="2048" width="6.7109375" style="21"/>
    <col min="2049" max="2049" width="58.57031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8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8.57031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1.85546875" style="21" customWidth="1"/>
    <col min="2067" max="2304" width="6.7109375" style="21"/>
    <col min="2305" max="2305" width="58.57031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8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8.57031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1.85546875" style="21" customWidth="1"/>
    <col min="2323" max="2560" width="6.7109375" style="21"/>
    <col min="2561" max="2561" width="58.57031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8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8.57031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1.85546875" style="21" customWidth="1"/>
    <col min="2579" max="2816" width="6.7109375" style="21"/>
    <col min="2817" max="2817" width="58.57031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8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8.57031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1.85546875" style="21" customWidth="1"/>
    <col min="2835" max="3072" width="6.7109375" style="21"/>
    <col min="3073" max="3073" width="58.57031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8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8.57031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1.85546875" style="21" customWidth="1"/>
    <col min="3091" max="3328" width="6.7109375" style="21"/>
    <col min="3329" max="3329" width="58.57031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8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8.57031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1.85546875" style="21" customWidth="1"/>
    <col min="3347" max="3584" width="6.7109375" style="21"/>
    <col min="3585" max="3585" width="58.57031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8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8.57031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1.85546875" style="21" customWidth="1"/>
    <col min="3603" max="3840" width="6.7109375" style="21"/>
    <col min="3841" max="3841" width="58.57031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8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8.57031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1.85546875" style="21" customWidth="1"/>
    <col min="3859" max="4096" width="6.7109375" style="21"/>
    <col min="4097" max="4097" width="58.57031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8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8.57031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1.85546875" style="21" customWidth="1"/>
    <col min="4115" max="4352" width="6.7109375" style="21"/>
    <col min="4353" max="4353" width="58.57031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8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8.57031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1.85546875" style="21" customWidth="1"/>
    <col min="4371" max="4608" width="6.7109375" style="21"/>
    <col min="4609" max="4609" width="58.57031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8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8.57031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1.85546875" style="21" customWidth="1"/>
    <col min="4627" max="4864" width="6.7109375" style="21"/>
    <col min="4865" max="4865" width="58.57031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8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8.57031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1.85546875" style="21" customWidth="1"/>
    <col min="4883" max="5120" width="6.7109375" style="21"/>
    <col min="5121" max="5121" width="58.57031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8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8.57031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1.85546875" style="21" customWidth="1"/>
    <col min="5139" max="5376" width="6.7109375" style="21"/>
    <col min="5377" max="5377" width="58.57031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8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8.57031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1.85546875" style="21" customWidth="1"/>
    <col min="5395" max="5632" width="6.7109375" style="21"/>
    <col min="5633" max="5633" width="58.57031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8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8.57031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1.85546875" style="21" customWidth="1"/>
    <col min="5651" max="5888" width="6.7109375" style="21"/>
    <col min="5889" max="5889" width="58.57031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8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8.57031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1.85546875" style="21" customWidth="1"/>
    <col min="5907" max="6144" width="6.7109375" style="21"/>
    <col min="6145" max="6145" width="58.57031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8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8.57031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1.85546875" style="21" customWidth="1"/>
    <col min="6163" max="6400" width="6.7109375" style="21"/>
    <col min="6401" max="6401" width="58.57031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8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8.57031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1.85546875" style="21" customWidth="1"/>
    <col min="6419" max="6656" width="6.7109375" style="21"/>
    <col min="6657" max="6657" width="58.57031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8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8.57031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1.85546875" style="21" customWidth="1"/>
    <col min="6675" max="6912" width="6.7109375" style="21"/>
    <col min="6913" max="6913" width="58.57031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8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8.57031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1.85546875" style="21" customWidth="1"/>
    <col min="6931" max="7168" width="6.7109375" style="21"/>
    <col min="7169" max="7169" width="58.57031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8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8.57031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1.85546875" style="21" customWidth="1"/>
    <col min="7187" max="7424" width="6.7109375" style="21"/>
    <col min="7425" max="7425" width="58.57031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8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8.57031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1.85546875" style="21" customWidth="1"/>
    <col min="7443" max="7680" width="6.7109375" style="21"/>
    <col min="7681" max="7681" width="58.57031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8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8.57031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1.85546875" style="21" customWidth="1"/>
    <col min="7699" max="7936" width="6.7109375" style="21"/>
    <col min="7937" max="7937" width="58.57031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8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8.57031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1.85546875" style="21" customWidth="1"/>
    <col min="7955" max="8192" width="6.7109375" style="21"/>
    <col min="8193" max="8193" width="58.57031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8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8.57031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1.85546875" style="21" customWidth="1"/>
    <col min="8211" max="8448" width="6.7109375" style="21"/>
    <col min="8449" max="8449" width="58.57031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8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8.57031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1.85546875" style="21" customWidth="1"/>
    <col min="8467" max="8704" width="6.7109375" style="21"/>
    <col min="8705" max="8705" width="58.57031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8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8.57031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1.85546875" style="21" customWidth="1"/>
    <col min="8723" max="8960" width="6.7109375" style="21"/>
    <col min="8961" max="8961" width="58.57031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8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8.57031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1.85546875" style="21" customWidth="1"/>
    <col min="8979" max="9216" width="6.7109375" style="21"/>
    <col min="9217" max="9217" width="58.57031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8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8.57031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1.85546875" style="21" customWidth="1"/>
    <col min="9235" max="9472" width="6.7109375" style="21"/>
    <col min="9473" max="9473" width="58.57031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8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8.57031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1.85546875" style="21" customWidth="1"/>
    <col min="9491" max="9728" width="6.7109375" style="21"/>
    <col min="9729" max="9729" width="58.57031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8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8.57031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1.85546875" style="21" customWidth="1"/>
    <col min="9747" max="9984" width="6.7109375" style="21"/>
    <col min="9985" max="9985" width="58.57031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8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8.57031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1.85546875" style="21" customWidth="1"/>
    <col min="10003" max="10240" width="6.7109375" style="21"/>
    <col min="10241" max="10241" width="58.57031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8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8.57031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1.85546875" style="21" customWidth="1"/>
    <col min="10259" max="10496" width="6.7109375" style="21"/>
    <col min="10497" max="10497" width="58.57031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8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8.57031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1.85546875" style="21" customWidth="1"/>
    <col min="10515" max="10752" width="6.7109375" style="21"/>
    <col min="10753" max="10753" width="58.57031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8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8.57031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1.85546875" style="21" customWidth="1"/>
    <col min="10771" max="11008" width="6.7109375" style="21"/>
    <col min="11009" max="11009" width="58.57031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8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8.57031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1.85546875" style="21" customWidth="1"/>
    <col min="11027" max="11264" width="6.7109375" style="21"/>
    <col min="11265" max="11265" width="58.57031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8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8.57031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1.85546875" style="21" customWidth="1"/>
    <col min="11283" max="11520" width="6.7109375" style="21"/>
    <col min="11521" max="11521" width="58.57031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8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8.57031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1.85546875" style="21" customWidth="1"/>
    <col min="11539" max="11776" width="6.7109375" style="21"/>
    <col min="11777" max="11777" width="58.57031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8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8.57031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1.85546875" style="21" customWidth="1"/>
    <col min="11795" max="12032" width="6.7109375" style="21"/>
    <col min="12033" max="12033" width="58.57031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8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8.57031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1.85546875" style="21" customWidth="1"/>
    <col min="12051" max="12288" width="6.7109375" style="21"/>
    <col min="12289" max="12289" width="58.57031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8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8.57031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1.85546875" style="21" customWidth="1"/>
    <col min="12307" max="12544" width="6.7109375" style="21"/>
    <col min="12545" max="12545" width="58.57031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8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8.57031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1.85546875" style="21" customWidth="1"/>
    <col min="12563" max="12800" width="6.7109375" style="21"/>
    <col min="12801" max="12801" width="58.57031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8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8.57031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1.85546875" style="21" customWidth="1"/>
    <col min="12819" max="13056" width="6.7109375" style="21"/>
    <col min="13057" max="13057" width="58.57031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8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8.57031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1.85546875" style="21" customWidth="1"/>
    <col min="13075" max="13312" width="6.7109375" style="21"/>
    <col min="13313" max="13313" width="58.57031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8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8.57031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1.85546875" style="21" customWidth="1"/>
    <col min="13331" max="13568" width="6.7109375" style="21"/>
    <col min="13569" max="13569" width="58.57031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8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8.57031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1.85546875" style="21" customWidth="1"/>
    <col min="13587" max="13824" width="6.7109375" style="21"/>
    <col min="13825" max="13825" width="58.57031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8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8.57031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1.85546875" style="21" customWidth="1"/>
    <col min="13843" max="14080" width="6.7109375" style="21"/>
    <col min="14081" max="14081" width="58.57031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8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8.57031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1.85546875" style="21" customWidth="1"/>
    <col min="14099" max="14336" width="6.7109375" style="21"/>
    <col min="14337" max="14337" width="58.57031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8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8.57031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1.85546875" style="21" customWidth="1"/>
    <col min="14355" max="14592" width="6.7109375" style="21"/>
    <col min="14593" max="14593" width="58.57031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8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8.57031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1.85546875" style="21" customWidth="1"/>
    <col min="14611" max="14848" width="6.7109375" style="21"/>
    <col min="14849" max="14849" width="58.57031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8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8.57031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1.85546875" style="21" customWidth="1"/>
    <col min="14867" max="15104" width="6.7109375" style="21"/>
    <col min="15105" max="15105" width="58.57031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8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8.57031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1.85546875" style="21" customWidth="1"/>
    <col min="15123" max="15360" width="6.7109375" style="21"/>
    <col min="15361" max="15361" width="58.57031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8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8.57031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1.85546875" style="21" customWidth="1"/>
    <col min="15379" max="15616" width="6.7109375" style="21"/>
    <col min="15617" max="15617" width="58.57031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8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8.57031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1.85546875" style="21" customWidth="1"/>
    <col min="15635" max="15872" width="6.7109375" style="21"/>
    <col min="15873" max="15873" width="58.57031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8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8.57031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1.85546875" style="21" customWidth="1"/>
    <col min="15891" max="16128" width="6.7109375" style="21"/>
    <col min="16129" max="16129" width="58.57031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8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8.57031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1.85546875" style="21" customWidth="1"/>
    <col min="16147" max="16384" width="6.7109375" style="21"/>
  </cols>
  <sheetData>
    <row r="1" spans="1:18" x14ac:dyDescent="0.25">
      <c r="A1" s="519" t="s">
        <v>892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5</v>
      </c>
    </row>
    <row r="3" spans="1:18" ht="18.75" customHeight="1" x14ac:dyDescent="0.25">
      <c r="A3" s="979" t="s">
        <v>183</v>
      </c>
      <c r="B3" s="993"/>
      <c r="C3" s="993"/>
      <c r="D3" s="993"/>
      <c r="E3" s="993"/>
      <c r="F3" s="993"/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</row>
    <row r="4" spans="1:18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18" ht="16.5" customHeight="1" thickBot="1" x14ac:dyDescent="0.3">
      <c r="A5" s="79"/>
      <c r="B5" s="994" t="s">
        <v>855</v>
      </c>
      <c r="C5" s="980"/>
      <c r="D5" s="980"/>
      <c r="E5" s="980"/>
      <c r="F5" s="981" t="s">
        <v>900</v>
      </c>
      <c r="G5" s="982"/>
      <c r="H5" s="982"/>
      <c r="I5" s="982"/>
      <c r="J5" s="982"/>
      <c r="K5" s="983"/>
      <c r="L5" s="983"/>
      <c r="M5" s="983"/>
      <c r="N5" s="983"/>
      <c r="O5" s="983"/>
      <c r="P5" s="983"/>
      <c r="Q5" s="983"/>
      <c r="R5" s="984"/>
    </row>
    <row r="6" spans="1:18" ht="16.5" thickBot="1" x14ac:dyDescent="0.3">
      <c r="A6" s="80"/>
      <c r="B6" s="88" t="s">
        <v>47</v>
      </c>
      <c r="C6" s="415" t="s">
        <v>48</v>
      </c>
      <c r="D6" s="414"/>
      <c r="E6" s="81"/>
      <c r="F6" s="88" t="s">
        <v>47</v>
      </c>
      <c r="G6" s="415" t="s">
        <v>48</v>
      </c>
      <c r="H6" s="413"/>
      <c r="I6" s="414"/>
      <c r="J6" s="81"/>
      <c r="K6" s="999" t="s">
        <v>78</v>
      </c>
      <c r="L6" s="1000"/>
      <c r="M6" s="1001"/>
      <c r="N6" s="1001"/>
      <c r="O6" s="1001"/>
      <c r="P6" s="1001"/>
      <c r="Q6" s="1001"/>
      <c r="R6" s="1002"/>
    </row>
    <row r="7" spans="1:18" ht="16.5" customHeight="1" thickBot="1" x14ac:dyDescent="0.3">
      <c r="A7" s="87" t="s">
        <v>56</v>
      </c>
      <c r="B7" s="88" t="s">
        <v>49</v>
      </c>
      <c r="C7" s="89" t="s">
        <v>50</v>
      </c>
      <c r="D7" s="90" t="s">
        <v>51</v>
      </c>
      <c r="E7" s="81" t="s">
        <v>52</v>
      </c>
      <c r="F7" s="88" t="s">
        <v>49</v>
      </c>
      <c r="G7" s="89" t="s">
        <v>50</v>
      </c>
      <c r="H7" s="759" t="s">
        <v>81</v>
      </c>
      <c r="I7" s="90" t="s">
        <v>51</v>
      </c>
      <c r="J7" s="81" t="s">
        <v>52</v>
      </c>
      <c r="K7" s="989" t="s">
        <v>26</v>
      </c>
      <c r="L7" s="990"/>
      <c r="M7" s="989" t="s">
        <v>27</v>
      </c>
      <c r="N7" s="991"/>
      <c r="O7" s="992" t="s">
        <v>28</v>
      </c>
      <c r="P7" s="991"/>
      <c r="Q7" s="989" t="s">
        <v>159</v>
      </c>
      <c r="R7" s="991"/>
    </row>
    <row r="8" spans="1:18" x14ac:dyDescent="0.25">
      <c r="A8" s="80"/>
      <c r="B8" s="88" t="s">
        <v>53</v>
      </c>
      <c r="C8" s="89" t="s">
        <v>54</v>
      </c>
      <c r="D8" s="90" t="s">
        <v>55</v>
      </c>
      <c r="E8" s="81" t="s">
        <v>167</v>
      </c>
      <c r="F8" s="88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18" x14ac:dyDescent="0.25">
      <c r="A9" s="87"/>
      <c r="B9" s="88" t="s">
        <v>57</v>
      </c>
      <c r="C9" s="89" t="s">
        <v>58</v>
      </c>
      <c r="D9" s="94"/>
      <c r="E9" s="81"/>
      <c r="F9" s="88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18" x14ac:dyDescent="0.25">
      <c r="A10" s="80"/>
      <c r="B10" s="88" t="s">
        <v>42</v>
      </c>
      <c r="C10" s="89" t="s">
        <v>42</v>
      </c>
      <c r="D10" s="90" t="s">
        <v>42</v>
      </c>
      <c r="E10" s="81"/>
      <c r="F10" s="88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18" ht="16.5" thickBot="1" x14ac:dyDescent="0.3">
      <c r="A11" s="125"/>
      <c r="B11" s="760">
        <v>1</v>
      </c>
      <c r="C11" s="761">
        <v>2</v>
      </c>
      <c r="D11" s="762">
        <v>3</v>
      </c>
      <c r="E11" s="763">
        <v>4</v>
      </c>
      <c r="F11" s="760">
        <v>6</v>
      </c>
      <c r="G11" s="763">
        <v>7</v>
      </c>
      <c r="H11" s="763">
        <v>8</v>
      </c>
      <c r="I11" s="763">
        <v>9</v>
      </c>
      <c r="J11" s="763">
        <v>10</v>
      </c>
      <c r="K11" s="760">
        <v>11</v>
      </c>
      <c r="L11" s="764">
        <v>12</v>
      </c>
      <c r="M11" s="760">
        <v>13</v>
      </c>
      <c r="N11" s="764">
        <v>14</v>
      </c>
      <c r="O11" s="760">
        <v>15</v>
      </c>
      <c r="P11" s="764">
        <v>16</v>
      </c>
      <c r="Q11" s="762">
        <v>17</v>
      </c>
      <c r="R11" s="765">
        <v>18</v>
      </c>
    </row>
    <row r="12" spans="1:18" ht="18.95" customHeight="1" x14ac:dyDescent="0.25">
      <c r="A12" s="102" t="s">
        <v>433</v>
      </c>
      <c r="B12" s="103">
        <v>0</v>
      </c>
      <c r="C12" s="104">
        <v>0</v>
      </c>
      <c r="D12" s="104">
        <v>0</v>
      </c>
      <c r="E12" s="105">
        <v>0</v>
      </c>
      <c r="F12" s="103">
        <v>0</v>
      </c>
      <c r="G12" s="104">
        <v>0</v>
      </c>
      <c r="H12" s="104">
        <v>0</v>
      </c>
      <c r="I12" s="104">
        <v>0</v>
      </c>
      <c r="J12" s="107">
        <v>0</v>
      </c>
      <c r="K12" s="134">
        <v>0</v>
      </c>
      <c r="L12" s="107">
        <v>0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</row>
    <row r="13" spans="1:18" ht="18.95" customHeight="1" x14ac:dyDescent="0.25">
      <c r="A13" s="109" t="s">
        <v>434</v>
      </c>
      <c r="B13" s="110">
        <v>0</v>
      </c>
      <c r="C13" s="111">
        <v>0</v>
      </c>
      <c r="D13" s="111">
        <v>0</v>
      </c>
      <c r="E13" s="112">
        <v>0</v>
      </c>
      <c r="F13" s="110">
        <v>0</v>
      </c>
      <c r="G13" s="111">
        <v>0</v>
      </c>
      <c r="H13" s="111">
        <v>0</v>
      </c>
      <c r="I13" s="111">
        <v>0</v>
      </c>
      <c r="J13" s="114">
        <v>0</v>
      </c>
      <c r="K13" s="135">
        <v>0</v>
      </c>
      <c r="L13" s="114">
        <v>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</row>
    <row r="14" spans="1:18" ht="18.95" customHeight="1" x14ac:dyDescent="0.25">
      <c r="A14" s="109" t="s">
        <v>435</v>
      </c>
      <c r="B14" s="110">
        <v>0</v>
      </c>
      <c r="C14" s="111">
        <v>0</v>
      </c>
      <c r="D14" s="111">
        <v>0</v>
      </c>
      <c r="E14" s="112">
        <v>0</v>
      </c>
      <c r="F14" s="110">
        <v>0</v>
      </c>
      <c r="G14" s="111">
        <v>0</v>
      </c>
      <c r="H14" s="111">
        <v>0</v>
      </c>
      <c r="I14" s="111">
        <v>0</v>
      </c>
      <c r="J14" s="114">
        <v>0</v>
      </c>
      <c r="K14" s="135">
        <v>0</v>
      </c>
      <c r="L14" s="114">
        <v>0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</row>
    <row r="15" spans="1:18" ht="18.95" customHeight="1" x14ac:dyDescent="0.25">
      <c r="A15" s="109" t="s">
        <v>436</v>
      </c>
      <c r="B15" s="110">
        <v>0</v>
      </c>
      <c r="C15" s="111">
        <v>0</v>
      </c>
      <c r="D15" s="111">
        <v>0</v>
      </c>
      <c r="E15" s="112">
        <v>0</v>
      </c>
      <c r="F15" s="110">
        <v>0</v>
      </c>
      <c r="G15" s="111">
        <v>0</v>
      </c>
      <c r="H15" s="111">
        <v>0</v>
      </c>
      <c r="I15" s="111">
        <v>0</v>
      </c>
      <c r="J15" s="114">
        <v>0</v>
      </c>
      <c r="K15" s="135">
        <v>0</v>
      </c>
      <c r="L15" s="114">
        <v>0</v>
      </c>
      <c r="M15" s="113">
        <v>0</v>
      </c>
      <c r="N15" s="114">
        <v>0</v>
      </c>
      <c r="O15" s="113">
        <v>0</v>
      </c>
      <c r="P15" s="114">
        <v>0</v>
      </c>
      <c r="Q15" s="113">
        <v>0</v>
      </c>
      <c r="R15" s="114">
        <v>0</v>
      </c>
    </row>
    <row r="16" spans="1:18" ht="18.95" customHeight="1" x14ac:dyDescent="0.25">
      <c r="A16" s="109" t="s">
        <v>437</v>
      </c>
      <c r="B16" s="110">
        <v>0</v>
      </c>
      <c r="C16" s="111">
        <v>0</v>
      </c>
      <c r="D16" s="111">
        <v>0</v>
      </c>
      <c r="E16" s="112">
        <v>0</v>
      </c>
      <c r="F16" s="110">
        <v>0</v>
      </c>
      <c r="G16" s="111">
        <v>0</v>
      </c>
      <c r="H16" s="111">
        <v>0</v>
      </c>
      <c r="I16" s="111">
        <v>0</v>
      </c>
      <c r="J16" s="114">
        <v>0</v>
      </c>
      <c r="K16" s="135">
        <v>0</v>
      </c>
      <c r="L16" s="114">
        <v>0</v>
      </c>
      <c r="M16" s="113">
        <v>0</v>
      </c>
      <c r="N16" s="114">
        <v>0</v>
      </c>
      <c r="O16" s="113">
        <v>0</v>
      </c>
      <c r="P16" s="114">
        <v>0</v>
      </c>
      <c r="Q16" s="113">
        <v>0</v>
      </c>
      <c r="R16" s="114">
        <v>0</v>
      </c>
    </row>
    <row r="17" spans="1:18" ht="18.95" customHeight="1" x14ac:dyDescent="0.25">
      <c r="A17" s="109" t="s">
        <v>438</v>
      </c>
      <c r="B17" s="110">
        <v>520977392</v>
      </c>
      <c r="C17" s="111">
        <v>10172425</v>
      </c>
      <c r="D17" s="111">
        <v>510804967</v>
      </c>
      <c r="E17" s="112">
        <v>834</v>
      </c>
      <c r="F17" s="110">
        <v>596228951</v>
      </c>
      <c r="G17" s="111">
        <v>9172425</v>
      </c>
      <c r="H17" s="111">
        <v>0</v>
      </c>
      <c r="I17" s="111">
        <v>587056526</v>
      </c>
      <c r="J17" s="114">
        <v>892</v>
      </c>
      <c r="K17" s="135">
        <v>66998809</v>
      </c>
      <c r="L17" s="114">
        <v>121</v>
      </c>
      <c r="M17" s="113">
        <v>368142251</v>
      </c>
      <c r="N17" s="114">
        <v>515</v>
      </c>
      <c r="O17" s="113">
        <v>151915466</v>
      </c>
      <c r="P17" s="114">
        <v>256</v>
      </c>
      <c r="Q17" s="113">
        <v>0</v>
      </c>
      <c r="R17" s="114">
        <v>0</v>
      </c>
    </row>
    <row r="18" spans="1:18" ht="18.95" customHeight="1" x14ac:dyDescent="0.25">
      <c r="A18" s="109" t="s">
        <v>439</v>
      </c>
      <c r="B18" s="110">
        <v>0</v>
      </c>
      <c r="C18" s="111">
        <v>0</v>
      </c>
      <c r="D18" s="111">
        <v>0</v>
      </c>
      <c r="E18" s="112">
        <v>0</v>
      </c>
      <c r="F18" s="110">
        <v>0</v>
      </c>
      <c r="G18" s="111">
        <v>0</v>
      </c>
      <c r="H18" s="111">
        <v>0</v>
      </c>
      <c r="I18" s="111">
        <v>0</v>
      </c>
      <c r="J18" s="114">
        <v>0</v>
      </c>
      <c r="K18" s="135">
        <v>0</v>
      </c>
      <c r="L18" s="114">
        <v>0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</row>
    <row r="19" spans="1:18" ht="18.95" customHeight="1" x14ac:dyDescent="0.25">
      <c r="A19" s="109" t="s">
        <v>440</v>
      </c>
      <c r="B19" s="110">
        <v>0</v>
      </c>
      <c r="C19" s="111">
        <v>0</v>
      </c>
      <c r="D19" s="111">
        <v>0</v>
      </c>
      <c r="E19" s="112">
        <v>0</v>
      </c>
      <c r="F19" s="110">
        <v>0</v>
      </c>
      <c r="G19" s="111">
        <v>0</v>
      </c>
      <c r="H19" s="111">
        <v>0</v>
      </c>
      <c r="I19" s="111">
        <v>0</v>
      </c>
      <c r="J19" s="114">
        <v>0</v>
      </c>
      <c r="K19" s="135">
        <v>0</v>
      </c>
      <c r="L19" s="114">
        <v>0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</row>
    <row r="20" spans="1:18" ht="18.95" customHeight="1" x14ac:dyDescent="0.25">
      <c r="A20" s="109" t="s">
        <v>441</v>
      </c>
      <c r="B20" s="110">
        <v>3279833656</v>
      </c>
      <c r="C20" s="111">
        <v>9009352</v>
      </c>
      <c r="D20" s="111">
        <v>3270824304</v>
      </c>
      <c r="E20" s="112">
        <v>5624</v>
      </c>
      <c r="F20" s="110">
        <v>3412902573</v>
      </c>
      <c r="G20" s="111">
        <v>9009352</v>
      </c>
      <c r="H20" s="111">
        <v>0</v>
      </c>
      <c r="I20" s="111">
        <v>3403893221</v>
      </c>
      <c r="J20" s="114">
        <v>5474</v>
      </c>
      <c r="K20" s="135">
        <v>676938403</v>
      </c>
      <c r="L20" s="114">
        <v>1474</v>
      </c>
      <c r="M20" s="113">
        <v>2726954818</v>
      </c>
      <c r="N20" s="114">
        <v>4000</v>
      </c>
      <c r="O20" s="113">
        <v>0</v>
      </c>
      <c r="P20" s="114">
        <v>0</v>
      </c>
      <c r="Q20" s="113">
        <v>0</v>
      </c>
      <c r="R20" s="114">
        <v>0</v>
      </c>
    </row>
    <row r="21" spans="1:18" ht="18.95" customHeight="1" x14ac:dyDescent="0.25">
      <c r="A21" s="109" t="s">
        <v>442</v>
      </c>
      <c r="B21" s="110">
        <v>0</v>
      </c>
      <c r="C21" s="111">
        <v>0</v>
      </c>
      <c r="D21" s="111">
        <v>0</v>
      </c>
      <c r="E21" s="112">
        <v>0</v>
      </c>
      <c r="F21" s="110">
        <v>0</v>
      </c>
      <c r="G21" s="111">
        <v>0</v>
      </c>
      <c r="H21" s="111">
        <v>0</v>
      </c>
      <c r="I21" s="111">
        <v>0</v>
      </c>
      <c r="J21" s="114">
        <v>0</v>
      </c>
      <c r="K21" s="135">
        <v>0</v>
      </c>
      <c r="L21" s="114">
        <v>0</v>
      </c>
      <c r="M21" s="113">
        <v>0</v>
      </c>
      <c r="N21" s="114">
        <v>0</v>
      </c>
      <c r="O21" s="113">
        <v>0</v>
      </c>
      <c r="P21" s="114">
        <v>0</v>
      </c>
      <c r="Q21" s="113">
        <v>0</v>
      </c>
      <c r="R21" s="114">
        <v>0</v>
      </c>
    </row>
    <row r="22" spans="1:18" ht="18.95" customHeight="1" x14ac:dyDescent="0.25">
      <c r="A22" s="109" t="s">
        <v>443</v>
      </c>
      <c r="B22" s="110">
        <v>31616424588</v>
      </c>
      <c r="C22" s="111">
        <v>158035168</v>
      </c>
      <c r="D22" s="111">
        <v>31458389420</v>
      </c>
      <c r="E22" s="112">
        <v>55981</v>
      </c>
      <c r="F22" s="110">
        <v>33970168199</v>
      </c>
      <c r="G22" s="111">
        <v>158155168</v>
      </c>
      <c r="H22" s="111">
        <v>0</v>
      </c>
      <c r="I22" s="111">
        <v>33812013031</v>
      </c>
      <c r="J22" s="114">
        <v>56068</v>
      </c>
      <c r="K22" s="135">
        <v>3326835314</v>
      </c>
      <c r="L22" s="114">
        <v>8075</v>
      </c>
      <c r="M22" s="113">
        <v>30485177717</v>
      </c>
      <c r="N22" s="114">
        <v>47993</v>
      </c>
      <c r="O22" s="113">
        <v>0</v>
      </c>
      <c r="P22" s="114">
        <v>0</v>
      </c>
      <c r="Q22" s="113">
        <v>0</v>
      </c>
      <c r="R22" s="114">
        <v>0</v>
      </c>
    </row>
    <row r="23" spans="1:18" ht="18.95" customHeight="1" x14ac:dyDescent="0.25">
      <c r="A23" s="109" t="s">
        <v>444</v>
      </c>
      <c r="B23" s="110">
        <v>0</v>
      </c>
      <c r="C23" s="111">
        <v>0</v>
      </c>
      <c r="D23" s="111">
        <v>0</v>
      </c>
      <c r="E23" s="112">
        <v>0</v>
      </c>
      <c r="F23" s="110">
        <v>0</v>
      </c>
      <c r="G23" s="111">
        <v>0</v>
      </c>
      <c r="H23" s="111">
        <v>0</v>
      </c>
      <c r="I23" s="111">
        <v>0</v>
      </c>
      <c r="J23" s="114">
        <v>0</v>
      </c>
      <c r="K23" s="135">
        <v>0</v>
      </c>
      <c r="L23" s="114">
        <v>0</v>
      </c>
      <c r="M23" s="113">
        <v>0</v>
      </c>
      <c r="N23" s="114">
        <v>0</v>
      </c>
      <c r="O23" s="113">
        <v>0</v>
      </c>
      <c r="P23" s="114">
        <v>0</v>
      </c>
      <c r="Q23" s="113">
        <v>0</v>
      </c>
      <c r="R23" s="114">
        <v>0</v>
      </c>
    </row>
    <row r="24" spans="1:18" ht="18.95" customHeight="1" x14ac:dyDescent="0.25">
      <c r="A24" s="109" t="s">
        <v>445</v>
      </c>
      <c r="B24" s="110">
        <v>0</v>
      </c>
      <c r="C24" s="111">
        <v>0</v>
      </c>
      <c r="D24" s="111">
        <v>0</v>
      </c>
      <c r="E24" s="112">
        <v>0</v>
      </c>
      <c r="F24" s="110">
        <v>0</v>
      </c>
      <c r="G24" s="111">
        <v>0</v>
      </c>
      <c r="H24" s="111">
        <v>0</v>
      </c>
      <c r="I24" s="111">
        <v>0</v>
      </c>
      <c r="J24" s="114">
        <v>0</v>
      </c>
      <c r="K24" s="135">
        <v>0</v>
      </c>
      <c r="L24" s="114">
        <v>0</v>
      </c>
      <c r="M24" s="113">
        <v>0</v>
      </c>
      <c r="N24" s="114">
        <v>0</v>
      </c>
      <c r="O24" s="113">
        <v>0</v>
      </c>
      <c r="P24" s="114">
        <v>0</v>
      </c>
      <c r="Q24" s="113">
        <v>0</v>
      </c>
      <c r="R24" s="114">
        <v>0</v>
      </c>
    </row>
    <row r="25" spans="1:18" ht="18.95" customHeight="1" x14ac:dyDescent="0.25">
      <c r="A25" s="109" t="s">
        <v>446</v>
      </c>
      <c r="B25" s="110">
        <v>0</v>
      </c>
      <c r="C25" s="111">
        <v>0</v>
      </c>
      <c r="D25" s="111">
        <v>0</v>
      </c>
      <c r="E25" s="112">
        <v>0</v>
      </c>
      <c r="F25" s="110">
        <v>0</v>
      </c>
      <c r="G25" s="111">
        <v>0</v>
      </c>
      <c r="H25" s="111">
        <v>0</v>
      </c>
      <c r="I25" s="111">
        <v>0</v>
      </c>
      <c r="J25" s="114">
        <v>0</v>
      </c>
      <c r="K25" s="135">
        <v>0</v>
      </c>
      <c r="L25" s="114">
        <v>0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</row>
    <row r="26" spans="1:18" ht="18.95" customHeight="1" x14ac:dyDescent="0.25">
      <c r="A26" s="109" t="s">
        <v>447</v>
      </c>
      <c r="B26" s="110">
        <v>0</v>
      </c>
      <c r="C26" s="111">
        <v>0</v>
      </c>
      <c r="D26" s="111">
        <v>0</v>
      </c>
      <c r="E26" s="112">
        <v>0</v>
      </c>
      <c r="F26" s="110">
        <v>0</v>
      </c>
      <c r="G26" s="111">
        <v>0</v>
      </c>
      <c r="H26" s="111">
        <v>0</v>
      </c>
      <c r="I26" s="111">
        <v>0</v>
      </c>
      <c r="J26" s="114">
        <v>0</v>
      </c>
      <c r="K26" s="135">
        <v>0</v>
      </c>
      <c r="L26" s="114">
        <v>0</v>
      </c>
      <c r="M26" s="113">
        <v>0</v>
      </c>
      <c r="N26" s="114">
        <v>0</v>
      </c>
      <c r="O26" s="113">
        <v>0</v>
      </c>
      <c r="P26" s="114">
        <v>0</v>
      </c>
      <c r="Q26" s="113">
        <v>0</v>
      </c>
      <c r="R26" s="114">
        <v>0</v>
      </c>
    </row>
    <row r="27" spans="1:18" ht="18.95" customHeight="1" x14ac:dyDescent="0.25">
      <c r="A27" s="109" t="s">
        <v>448</v>
      </c>
      <c r="B27" s="110">
        <v>0</v>
      </c>
      <c r="C27" s="111">
        <v>0</v>
      </c>
      <c r="D27" s="111">
        <v>0</v>
      </c>
      <c r="E27" s="112">
        <v>0</v>
      </c>
      <c r="F27" s="110">
        <v>0</v>
      </c>
      <c r="G27" s="111">
        <v>0</v>
      </c>
      <c r="H27" s="111">
        <v>0</v>
      </c>
      <c r="I27" s="111">
        <v>0</v>
      </c>
      <c r="J27" s="114">
        <v>0</v>
      </c>
      <c r="K27" s="135">
        <v>0</v>
      </c>
      <c r="L27" s="114">
        <v>0</v>
      </c>
      <c r="M27" s="113">
        <v>0</v>
      </c>
      <c r="N27" s="114">
        <v>0</v>
      </c>
      <c r="O27" s="113">
        <v>0</v>
      </c>
      <c r="P27" s="114">
        <v>0</v>
      </c>
      <c r="Q27" s="113">
        <v>0</v>
      </c>
      <c r="R27" s="114">
        <v>0</v>
      </c>
    </row>
    <row r="28" spans="1:18" ht="18.95" customHeight="1" x14ac:dyDescent="0.25">
      <c r="A28" s="109" t="s">
        <v>449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1">
        <v>0</v>
      </c>
      <c r="J28" s="114">
        <v>0</v>
      </c>
      <c r="K28" s="135">
        <v>0</v>
      </c>
      <c r="L28" s="114">
        <v>0</v>
      </c>
      <c r="M28" s="113">
        <v>0</v>
      </c>
      <c r="N28" s="114">
        <v>0</v>
      </c>
      <c r="O28" s="113">
        <v>0</v>
      </c>
      <c r="P28" s="114">
        <v>0</v>
      </c>
      <c r="Q28" s="113">
        <v>0</v>
      </c>
      <c r="R28" s="114">
        <v>0</v>
      </c>
    </row>
    <row r="29" spans="1:18" ht="18.95" customHeight="1" x14ac:dyDescent="0.25">
      <c r="A29" s="109" t="s">
        <v>450</v>
      </c>
      <c r="B29" s="110">
        <v>0</v>
      </c>
      <c r="C29" s="111">
        <v>0</v>
      </c>
      <c r="D29" s="111">
        <v>0</v>
      </c>
      <c r="E29" s="112">
        <v>0</v>
      </c>
      <c r="F29" s="110">
        <v>0</v>
      </c>
      <c r="G29" s="111">
        <v>0</v>
      </c>
      <c r="H29" s="111">
        <v>0</v>
      </c>
      <c r="I29" s="111">
        <v>0</v>
      </c>
      <c r="J29" s="114">
        <v>0</v>
      </c>
      <c r="K29" s="135">
        <v>0</v>
      </c>
      <c r="L29" s="114">
        <v>0</v>
      </c>
      <c r="M29" s="113">
        <v>0</v>
      </c>
      <c r="N29" s="114">
        <v>0</v>
      </c>
      <c r="O29" s="113">
        <v>0</v>
      </c>
      <c r="P29" s="114">
        <v>0</v>
      </c>
      <c r="Q29" s="113">
        <v>0</v>
      </c>
      <c r="R29" s="114">
        <v>0</v>
      </c>
    </row>
    <row r="30" spans="1:18" ht="18.95" customHeight="1" x14ac:dyDescent="0.25">
      <c r="A30" s="109" t="s">
        <v>451</v>
      </c>
      <c r="B30" s="110">
        <v>0</v>
      </c>
      <c r="C30" s="111">
        <v>0</v>
      </c>
      <c r="D30" s="111">
        <v>0</v>
      </c>
      <c r="E30" s="112">
        <v>0</v>
      </c>
      <c r="F30" s="110">
        <v>0</v>
      </c>
      <c r="G30" s="111">
        <v>0</v>
      </c>
      <c r="H30" s="111">
        <v>0</v>
      </c>
      <c r="I30" s="111">
        <v>0</v>
      </c>
      <c r="J30" s="114">
        <v>0</v>
      </c>
      <c r="K30" s="135">
        <v>0</v>
      </c>
      <c r="L30" s="114">
        <v>0</v>
      </c>
      <c r="M30" s="113">
        <v>0</v>
      </c>
      <c r="N30" s="114">
        <v>0</v>
      </c>
      <c r="O30" s="113">
        <v>0</v>
      </c>
      <c r="P30" s="114">
        <v>0</v>
      </c>
      <c r="Q30" s="113">
        <v>0</v>
      </c>
      <c r="R30" s="114">
        <v>0</v>
      </c>
    </row>
    <row r="31" spans="1:18" ht="18.95" customHeight="1" x14ac:dyDescent="0.25">
      <c r="A31" s="109" t="s">
        <v>452</v>
      </c>
      <c r="B31" s="110">
        <v>0</v>
      </c>
      <c r="C31" s="111">
        <v>0</v>
      </c>
      <c r="D31" s="111">
        <v>0</v>
      </c>
      <c r="E31" s="112">
        <v>0</v>
      </c>
      <c r="F31" s="110">
        <v>0</v>
      </c>
      <c r="G31" s="111">
        <v>0</v>
      </c>
      <c r="H31" s="111">
        <v>0</v>
      </c>
      <c r="I31" s="111">
        <v>0</v>
      </c>
      <c r="J31" s="114">
        <v>0</v>
      </c>
      <c r="K31" s="135">
        <v>0</v>
      </c>
      <c r="L31" s="114">
        <v>0</v>
      </c>
      <c r="M31" s="113">
        <v>0</v>
      </c>
      <c r="N31" s="114">
        <v>0</v>
      </c>
      <c r="O31" s="113">
        <v>0</v>
      </c>
      <c r="P31" s="114">
        <v>0</v>
      </c>
      <c r="Q31" s="113">
        <v>0</v>
      </c>
      <c r="R31" s="114">
        <v>0</v>
      </c>
    </row>
    <row r="32" spans="1:18" ht="18.95" customHeight="1" x14ac:dyDescent="0.25">
      <c r="A32" s="109" t="s">
        <v>453</v>
      </c>
      <c r="B32" s="110">
        <v>0</v>
      </c>
      <c r="C32" s="111">
        <v>0</v>
      </c>
      <c r="D32" s="111">
        <v>0</v>
      </c>
      <c r="E32" s="112">
        <v>0</v>
      </c>
      <c r="F32" s="110">
        <v>0</v>
      </c>
      <c r="G32" s="111">
        <v>0</v>
      </c>
      <c r="H32" s="111">
        <v>0</v>
      </c>
      <c r="I32" s="111">
        <v>0</v>
      </c>
      <c r="J32" s="114">
        <v>0</v>
      </c>
      <c r="K32" s="135">
        <v>0</v>
      </c>
      <c r="L32" s="114">
        <v>0</v>
      </c>
      <c r="M32" s="113">
        <v>0</v>
      </c>
      <c r="N32" s="114">
        <v>0</v>
      </c>
      <c r="O32" s="113">
        <v>0</v>
      </c>
      <c r="P32" s="114">
        <v>0</v>
      </c>
      <c r="Q32" s="113">
        <v>0</v>
      </c>
      <c r="R32" s="114">
        <v>0</v>
      </c>
    </row>
    <row r="33" spans="1:18" ht="18.95" customHeight="1" x14ac:dyDescent="0.25">
      <c r="A33" s="109" t="s">
        <v>454</v>
      </c>
      <c r="B33" s="110">
        <v>19209577392</v>
      </c>
      <c r="C33" s="111">
        <v>6319691974</v>
      </c>
      <c r="D33" s="111">
        <v>12889885418</v>
      </c>
      <c r="E33" s="112">
        <v>24206</v>
      </c>
      <c r="F33" s="110">
        <v>21211036093</v>
      </c>
      <c r="G33" s="111">
        <v>6781226930</v>
      </c>
      <c r="H33" s="111">
        <v>6440023566</v>
      </c>
      <c r="I33" s="111">
        <v>14429809163</v>
      </c>
      <c r="J33" s="114">
        <v>23754</v>
      </c>
      <c r="K33" s="135">
        <v>7884858915</v>
      </c>
      <c r="L33" s="114">
        <v>15094</v>
      </c>
      <c r="M33" s="113">
        <v>4304015114</v>
      </c>
      <c r="N33" s="114">
        <v>7370</v>
      </c>
      <c r="O33" s="113">
        <v>0</v>
      </c>
      <c r="P33" s="114">
        <v>0</v>
      </c>
      <c r="Q33" s="113">
        <v>2240935134</v>
      </c>
      <c r="R33" s="114">
        <v>1290</v>
      </c>
    </row>
    <row r="34" spans="1:18" ht="18.95" customHeight="1" x14ac:dyDescent="0.25">
      <c r="A34" s="109" t="s">
        <v>455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1">
        <v>0</v>
      </c>
      <c r="J34" s="114">
        <v>0</v>
      </c>
      <c r="K34" s="135">
        <v>0</v>
      </c>
      <c r="L34" s="114">
        <v>0</v>
      </c>
      <c r="M34" s="113">
        <v>0</v>
      </c>
      <c r="N34" s="114">
        <v>0</v>
      </c>
      <c r="O34" s="113">
        <v>0</v>
      </c>
      <c r="P34" s="114">
        <v>0</v>
      </c>
      <c r="Q34" s="113">
        <v>0</v>
      </c>
      <c r="R34" s="114">
        <v>0</v>
      </c>
    </row>
    <row r="35" spans="1:18" ht="18.95" customHeight="1" x14ac:dyDescent="0.25">
      <c r="A35" s="109" t="s">
        <v>456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1">
        <v>0</v>
      </c>
      <c r="J35" s="114">
        <v>0</v>
      </c>
      <c r="K35" s="135">
        <v>0</v>
      </c>
      <c r="L35" s="114">
        <v>0</v>
      </c>
      <c r="M35" s="113">
        <v>0</v>
      </c>
      <c r="N35" s="114">
        <v>0</v>
      </c>
      <c r="O35" s="113">
        <v>0</v>
      </c>
      <c r="P35" s="114">
        <v>0</v>
      </c>
      <c r="Q35" s="113">
        <v>0</v>
      </c>
      <c r="R35" s="114">
        <v>0</v>
      </c>
    </row>
    <row r="36" spans="1:18" ht="18.95" customHeight="1" x14ac:dyDescent="0.25">
      <c r="A36" s="109" t="s">
        <v>457</v>
      </c>
      <c r="B36" s="110">
        <v>0</v>
      </c>
      <c r="C36" s="111">
        <v>0</v>
      </c>
      <c r="D36" s="111">
        <v>0</v>
      </c>
      <c r="E36" s="112">
        <v>0</v>
      </c>
      <c r="F36" s="110">
        <v>0</v>
      </c>
      <c r="G36" s="111">
        <v>0</v>
      </c>
      <c r="H36" s="111">
        <v>0</v>
      </c>
      <c r="I36" s="111">
        <v>0</v>
      </c>
      <c r="J36" s="114">
        <v>0</v>
      </c>
      <c r="K36" s="135">
        <v>0</v>
      </c>
      <c r="L36" s="114">
        <v>0</v>
      </c>
      <c r="M36" s="113">
        <v>0</v>
      </c>
      <c r="N36" s="114">
        <v>0</v>
      </c>
      <c r="O36" s="113">
        <v>0</v>
      </c>
      <c r="P36" s="114">
        <v>0</v>
      </c>
      <c r="Q36" s="113">
        <v>0</v>
      </c>
      <c r="R36" s="114">
        <v>0</v>
      </c>
    </row>
    <row r="37" spans="1:18" ht="18.95" customHeight="1" x14ac:dyDescent="0.25">
      <c r="A37" s="109" t="s">
        <v>458</v>
      </c>
      <c r="B37" s="110">
        <v>0</v>
      </c>
      <c r="C37" s="111">
        <v>0</v>
      </c>
      <c r="D37" s="111">
        <v>0</v>
      </c>
      <c r="E37" s="112">
        <v>0</v>
      </c>
      <c r="F37" s="110">
        <v>0</v>
      </c>
      <c r="G37" s="111">
        <v>0</v>
      </c>
      <c r="H37" s="111">
        <v>0</v>
      </c>
      <c r="I37" s="111">
        <v>0</v>
      </c>
      <c r="J37" s="114">
        <v>0</v>
      </c>
      <c r="K37" s="135">
        <v>0</v>
      </c>
      <c r="L37" s="114">
        <v>0</v>
      </c>
      <c r="M37" s="113">
        <v>0</v>
      </c>
      <c r="N37" s="114">
        <v>0</v>
      </c>
      <c r="O37" s="113">
        <v>0</v>
      </c>
      <c r="P37" s="114">
        <v>0</v>
      </c>
      <c r="Q37" s="113">
        <v>0</v>
      </c>
      <c r="R37" s="114">
        <v>0</v>
      </c>
    </row>
    <row r="38" spans="1:18" ht="18.95" customHeight="1" x14ac:dyDescent="0.25">
      <c r="A38" s="109" t="s">
        <v>459</v>
      </c>
      <c r="B38" s="110">
        <v>0</v>
      </c>
      <c r="C38" s="111">
        <v>0</v>
      </c>
      <c r="D38" s="111">
        <v>0</v>
      </c>
      <c r="E38" s="112">
        <v>0</v>
      </c>
      <c r="F38" s="110">
        <v>0</v>
      </c>
      <c r="G38" s="111">
        <v>0</v>
      </c>
      <c r="H38" s="111">
        <v>0</v>
      </c>
      <c r="I38" s="111">
        <v>0</v>
      </c>
      <c r="J38" s="114">
        <v>0</v>
      </c>
      <c r="K38" s="135">
        <v>0</v>
      </c>
      <c r="L38" s="114">
        <v>0</v>
      </c>
      <c r="M38" s="113">
        <v>0</v>
      </c>
      <c r="N38" s="114">
        <v>0</v>
      </c>
      <c r="O38" s="113">
        <v>0</v>
      </c>
      <c r="P38" s="114">
        <v>0</v>
      </c>
      <c r="Q38" s="113">
        <v>0</v>
      </c>
      <c r="R38" s="114">
        <v>0</v>
      </c>
    </row>
    <row r="39" spans="1:18" ht="18.95" customHeight="1" x14ac:dyDescent="0.25">
      <c r="A39" s="109" t="s">
        <v>460</v>
      </c>
      <c r="B39" s="110">
        <v>0</v>
      </c>
      <c r="C39" s="111">
        <v>0</v>
      </c>
      <c r="D39" s="111">
        <v>0</v>
      </c>
      <c r="E39" s="112">
        <v>0</v>
      </c>
      <c r="F39" s="110">
        <v>0</v>
      </c>
      <c r="G39" s="111">
        <v>0</v>
      </c>
      <c r="H39" s="111">
        <v>0</v>
      </c>
      <c r="I39" s="111">
        <v>0</v>
      </c>
      <c r="J39" s="114">
        <v>0</v>
      </c>
      <c r="K39" s="135">
        <v>0</v>
      </c>
      <c r="L39" s="114">
        <v>0</v>
      </c>
      <c r="M39" s="113">
        <v>0</v>
      </c>
      <c r="N39" s="114">
        <v>0</v>
      </c>
      <c r="O39" s="113">
        <v>0</v>
      </c>
      <c r="P39" s="114">
        <v>0</v>
      </c>
      <c r="Q39" s="113">
        <v>0</v>
      </c>
      <c r="R39" s="114">
        <v>0</v>
      </c>
    </row>
    <row r="40" spans="1:18" ht="18.95" customHeight="1" x14ac:dyDescent="0.25">
      <c r="A40" s="109" t="s">
        <v>461</v>
      </c>
      <c r="B40" s="110">
        <v>0</v>
      </c>
      <c r="C40" s="111">
        <v>0</v>
      </c>
      <c r="D40" s="111">
        <v>0</v>
      </c>
      <c r="E40" s="112">
        <v>0</v>
      </c>
      <c r="F40" s="110">
        <v>0</v>
      </c>
      <c r="G40" s="111">
        <v>0</v>
      </c>
      <c r="H40" s="111">
        <v>0</v>
      </c>
      <c r="I40" s="111">
        <v>0</v>
      </c>
      <c r="J40" s="114">
        <v>0</v>
      </c>
      <c r="K40" s="135">
        <v>0</v>
      </c>
      <c r="L40" s="114">
        <v>0</v>
      </c>
      <c r="M40" s="113">
        <v>0</v>
      </c>
      <c r="N40" s="114">
        <v>0</v>
      </c>
      <c r="O40" s="113">
        <v>0</v>
      </c>
      <c r="P40" s="114">
        <v>0</v>
      </c>
      <c r="Q40" s="113">
        <v>0</v>
      </c>
      <c r="R40" s="114">
        <v>0</v>
      </c>
    </row>
    <row r="41" spans="1:18" ht="18.95" customHeight="1" x14ac:dyDescent="0.25">
      <c r="A41" s="109" t="s">
        <v>462</v>
      </c>
      <c r="B41" s="110">
        <v>0</v>
      </c>
      <c r="C41" s="111">
        <v>0</v>
      </c>
      <c r="D41" s="111">
        <v>0</v>
      </c>
      <c r="E41" s="112">
        <v>0</v>
      </c>
      <c r="F41" s="110">
        <v>0</v>
      </c>
      <c r="G41" s="111">
        <v>0</v>
      </c>
      <c r="H41" s="111">
        <v>0</v>
      </c>
      <c r="I41" s="111">
        <v>0</v>
      </c>
      <c r="J41" s="114">
        <v>0</v>
      </c>
      <c r="K41" s="135">
        <v>0</v>
      </c>
      <c r="L41" s="114">
        <v>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</row>
    <row r="42" spans="1:18" ht="18.95" customHeight="1" x14ac:dyDescent="0.25">
      <c r="A42" s="109" t="s">
        <v>463</v>
      </c>
      <c r="B42" s="110">
        <v>0</v>
      </c>
      <c r="C42" s="111">
        <v>0</v>
      </c>
      <c r="D42" s="111">
        <v>0</v>
      </c>
      <c r="E42" s="112">
        <v>0</v>
      </c>
      <c r="F42" s="110">
        <v>0</v>
      </c>
      <c r="G42" s="111">
        <v>0</v>
      </c>
      <c r="H42" s="111">
        <v>0</v>
      </c>
      <c r="I42" s="111">
        <v>0</v>
      </c>
      <c r="J42" s="114">
        <v>0</v>
      </c>
      <c r="K42" s="135">
        <v>0</v>
      </c>
      <c r="L42" s="114">
        <v>0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</row>
    <row r="43" spans="1:18" ht="18.95" customHeight="1" x14ac:dyDescent="0.25">
      <c r="A43" s="109" t="s">
        <v>464</v>
      </c>
      <c r="B43" s="110">
        <v>0</v>
      </c>
      <c r="C43" s="111">
        <v>0</v>
      </c>
      <c r="D43" s="111">
        <v>0</v>
      </c>
      <c r="E43" s="112">
        <v>0</v>
      </c>
      <c r="F43" s="110">
        <v>0</v>
      </c>
      <c r="G43" s="111">
        <v>0</v>
      </c>
      <c r="H43" s="111">
        <v>0</v>
      </c>
      <c r="I43" s="111">
        <v>0</v>
      </c>
      <c r="J43" s="114">
        <v>0</v>
      </c>
      <c r="K43" s="135">
        <v>0</v>
      </c>
      <c r="L43" s="114">
        <v>0</v>
      </c>
      <c r="M43" s="135">
        <v>0</v>
      </c>
      <c r="N43" s="114">
        <v>0</v>
      </c>
      <c r="O43" s="135">
        <v>0</v>
      </c>
      <c r="P43" s="114">
        <v>0</v>
      </c>
      <c r="Q43" s="135">
        <v>0</v>
      </c>
      <c r="R43" s="114">
        <v>0</v>
      </c>
    </row>
    <row r="44" spans="1:18" ht="18.95" customHeight="1" x14ac:dyDescent="0.25">
      <c r="A44" s="109" t="s">
        <v>465</v>
      </c>
      <c r="B44" s="110">
        <v>0</v>
      </c>
      <c r="C44" s="111">
        <v>0</v>
      </c>
      <c r="D44" s="111">
        <v>0</v>
      </c>
      <c r="E44" s="112">
        <v>0</v>
      </c>
      <c r="F44" s="110">
        <v>0</v>
      </c>
      <c r="G44" s="111">
        <v>0</v>
      </c>
      <c r="H44" s="111">
        <v>0</v>
      </c>
      <c r="I44" s="111">
        <v>0</v>
      </c>
      <c r="J44" s="114">
        <v>0</v>
      </c>
      <c r="K44" s="135">
        <v>0</v>
      </c>
      <c r="L44" s="114">
        <v>0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</row>
    <row r="45" spans="1:18" ht="18.95" customHeight="1" x14ac:dyDescent="0.25">
      <c r="A45" s="109" t="s">
        <v>466</v>
      </c>
      <c r="B45" s="110">
        <v>0</v>
      </c>
      <c r="C45" s="111">
        <v>0</v>
      </c>
      <c r="D45" s="111">
        <v>0</v>
      </c>
      <c r="E45" s="112">
        <v>0</v>
      </c>
      <c r="F45" s="110">
        <v>0</v>
      </c>
      <c r="G45" s="111">
        <v>0</v>
      </c>
      <c r="H45" s="111">
        <v>0</v>
      </c>
      <c r="I45" s="111">
        <v>0</v>
      </c>
      <c r="J45" s="114">
        <v>0</v>
      </c>
      <c r="K45" s="135">
        <v>0</v>
      </c>
      <c r="L45" s="114">
        <v>0</v>
      </c>
      <c r="M45" s="113">
        <v>0</v>
      </c>
      <c r="N45" s="114">
        <v>0</v>
      </c>
      <c r="O45" s="113">
        <v>0</v>
      </c>
      <c r="P45" s="114">
        <v>0</v>
      </c>
      <c r="Q45" s="113">
        <v>0</v>
      </c>
      <c r="R45" s="114">
        <v>0</v>
      </c>
    </row>
    <row r="46" spans="1:18" ht="18.95" customHeight="1" x14ac:dyDescent="0.25">
      <c r="A46" s="109" t="s">
        <v>886</v>
      </c>
      <c r="B46" s="110">
        <v>0</v>
      </c>
      <c r="C46" s="111">
        <v>0</v>
      </c>
      <c r="D46" s="111">
        <v>0</v>
      </c>
      <c r="E46" s="112">
        <v>0</v>
      </c>
      <c r="F46" s="110">
        <v>0</v>
      </c>
      <c r="G46" s="111">
        <v>0</v>
      </c>
      <c r="H46" s="111">
        <v>0</v>
      </c>
      <c r="I46" s="111">
        <v>0</v>
      </c>
      <c r="J46" s="114">
        <v>0</v>
      </c>
      <c r="K46" s="135">
        <v>0</v>
      </c>
      <c r="L46" s="114">
        <v>0</v>
      </c>
      <c r="M46" s="113">
        <v>0</v>
      </c>
      <c r="N46" s="114">
        <v>0</v>
      </c>
      <c r="O46" s="113">
        <v>0</v>
      </c>
      <c r="P46" s="114">
        <v>0</v>
      </c>
      <c r="Q46" s="113">
        <v>0</v>
      </c>
      <c r="R46" s="114">
        <v>0</v>
      </c>
    </row>
    <row r="47" spans="1:18" ht="34.5" customHeight="1" x14ac:dyDescent="0.25">
      <c r="A47" s="115" t="s">
        <v>467</v>
      </c>
      <c r="B47" s="110">
        <v>0</v>
      </c>
      <c r="C47" s="111">
        <v>0</v>
      </c>
      <c r="D47" s="111">
        <v>0</v>
      </c>
      <c r="E47" s="112">
        <v>0</v>
      </c>
      <c r="F47" s="110">
        <v>0</v>
      </c>
      <c r="G47" s="111">
        <v>0</v>
      </c>
      <c r="H47" s="111">
        <v>0</v>
      </c>
      <c r="I47" s="111">
        <v>0</v>
      </c>
      <c r="J47" s="114">
        <v>0</v>
      </c>
      <c r="K47" s="135">
        <v>0</v>
      </c>
      <c r="L47" s="114">
        <v>0</v>
      </c>
      <c r="M47" s="135">
        <v>0</v>
      </c>
      <c r="N47" s="114">
        <v>0</v>
      </c>
      <c r="O47" s="135">
        <v>0</v>
      </c>
      <c r="P47" s="114">
        <v>0</v>
      </c>
      <c r="Q47" s="135">
        <v>0</v>
      </c>
      <c r="R47" s="114">
        <v>0</v>
      </c>
    </row>
    <row r="48" spans="1:18" ht="18.95" customHeight="1" x14ac:dyDescent="0.25">
      <c r="A48" s="109" t="s">
        <v>468</v>
      </c>
      <c r="B48" s="110">
        <v>0</v>
      </c>
      <c r="C48" s="111">
        <v>0</v>
      </c>
      <c r="D48" s="111">
        <v>0</v>
      </c>
      <c r="E48" s="112">
        <v>0</v>
      </c>
      <c r="F48" s="110">
        <v>0</v>
      </c>
      <c r="G48" s="111">
        <v>0</v>
      </c>
      <c r="H48" s="111">
        <v>0</v>
      </c>
      <c r="I48" s="111">
        <v>0</v>
      </c>
      <c r="J48" s="114">
        <v>0</v>
      </c>
      <c r="K48" s="135">
        <v>0</v>
      </c>
      <c r="L48" s="114">
        <v>0</v>
      </c>
      <c r="M48" s="113">
        <v>0</v>
      </c>
      <c r="N48" s="114">
        <v>0</v>
      </c>
      <c r="O48" s="113">
        <v>0</v>
      </c>
      <c r="P48" s="114">
        <v>0</v>
      </c>
      <c r="Q48" s="113">
        <v>0</v>
      </c>
      <c r="R48" s="114">
        <v>0</v>
      </c>
    </row>
    <row r="49" spans="1:18" ht="18.95" customHeight="1" x14ac:dyDescent="0.25">
      <c r="A49" s="109" t="s">
        <v>469</v>
      </c>
      <c r="B49" s="110">
        <v>0</v>
      </c>
      <c r="C49" s="111">
        <v>0</v>
      </c>
      <c r="D49" s="111">
        <v>0</v>
      </c>
      <c r="E49" s="112">
        <v>0</v>
      </c>
      <c r="F49" s="110">
        <v>0</v>
      </c>
      <c r="G49" s="111">
        <v>0</v>
      </c>
      <c r="H49" s="111">
        <v>0</v>
      </c>
      <c r="I49" s="111">
        <v>0</v>
      </c>
      <c r="J49" s="114">
        <v>0</v>
      </c>
      <c r="K49" s="135">
        <v>0</v>
      </c>
      <c r="L49" s="114">
        <v>0</v>
      </c>
      <c r="M49" s="135">
        <v>0</v>
      </c>
      <c r="N49" s="114">
        <v>0</v>
      </c>
      <c r="O49" s="135">
        <v>0</v>
      </c>
      <c r="P49" s="114">
        <v>0</v>
      </c>
      <c r="Q49" s="135">
        <v>0</v>
      </c>
      <c r="R49" s="114">
        <v>0</v>
      </c>
    </row>
    <row r="50" spans="1:18" ht="18.95" customHeight="1" x14ac:dyDescent="0.25">
      <c r="A50" s="109" t="s">
        <v>470</v>
      </c>
      <c r="B50" s="110">
        <v>0</v>
      </c>
      <c r="C50" s="111">
        <v>0</v>
      </c>
      <c r="D50" s="111">
        <v>0</v>
      </c>
      <c r="E50" s="112">
        <v>0</v>
      </c>
      <c r="F50" s="110">
        <v>0</v>
      </c>
      <c r="G50" s="111">
        <v>0</v>
      </c>
      <c r="H50" s="111">
        <v>0</v>
      </c>
      <c r="I50" s="111">
        <v>0</v>
      </c>
      <c r="J50" s="114">
        <v>0</v>
      </c>
      <c r="K50" s="135">
        <v>0</v>
      </c>
      <c r="L50" s="114">
        <v>0</v>
      </c>
      <c r="M50" s="113">
        <v>0</v>
      </c>
      <c r="N50" s="114">
        <v>0</v>
      </c>
      <c r="O50" s="113">
        <v>0</v>
      </c>
      <c r="P50" s="114">
        <v>0</v>
      </c>
      <c r="Q50" s="113">
        <v>0</v>
      </c>
      <c r="R50" s="114">
        <v>0</v>
      </c>
    </row>
    <row r="51" spans="1:18" ht="18.95" customHeight="1" x14ac:dyDescent="0.25">
      <c r="A51" s="109" t="s">
        <v>471</v>
      </c>
      <c r="B51" s="110">
        <v>0</v>
      </c>
      <c r="C51" s="111">
        <v>0</v>
      </c>
      <c r="D51" s="111">
        <v>0</v>
      </c>
      <c r="E51" s="112">
        <v>0</v>
      </c>
      <c r="F51" s="110">
        <v>0</v>
      </c>
      <c r="G51" s="111">
        <v>0</v>
      </c>
      <c r="H51" s="111">
        <v>0</v>
      </c>
      <c r="I51" s="111">
        <v>0</v>
      </c>
      <c r="J51" s="114">
        <v>0</v>
      </c>
      <c r="K51" s="135">
        <v>0</v>
      </c>
      <c r="L51" s="114">
        <v>0</v>
      </c>
      <c r="M51" s="113">
        <v>0</v>
      </c>
      <c r="N51" s="114">
        <v>0</v>
      </c>
      <c r="O51" s="113">
        <v>0</v>
      </c>
      <c r="P51" s="114">
        <v>0</v>
      </c>
      <c r="Q51" s="113">
        <v>0</v>
      </c>
      <c r="R51" s="114">
        <v>0</v>
      </c>
    </row>
    <row r="52" spans="1:18" ht="18.95" customHeight="1" x14ac:dyDescent="0.25">
      <c r="A52" s="109" t="s">
        <v>472</v>
      </c>
      <c r="B52" s="110">
        <v>0</v>
      </c>
      <c r="C52" s="111">
        <v>0</v>
      </c>
      <c r="D52" s="111">
        <v>0</v>
      </c>
      <c r="E52" s="112">
        <v>0</v>
      </c>
      <c r="F52" s="110">
        <v>0</v>
      </c>
      <c r="G52" s="111">
        <v>0</v>
      </c>
      <c r="H52" s="111">
        <v>0</v>
      </c>
      <c r="I52" s="111">
        <v>0</v>
      </c>
      <c r="J52" s="114">
        <v>0</v>
      </c>
      <c r="K52" s="135">
        <v>0</v>
      </c>
      <c r="L52" s="114">
        <v>0</v>
      </c>
      <c r="M52" s="113">
        <v>0</v>
      </c>
      <c r="N52" s="114">
        <v>0</v>
      </c>
      <c r="O52" s="113">
        <v>0</v>
      </c>
      <c r="P52" s="114">
        <v>0</v>
      </c>
      <c r="Q52" s="113">
        <v>0</v>
      </c>
      <c r="R52" s="114">
        <v>0</v>
      </c>
    </row>
    <row r="53" spans="1:18" ht="18.95" customHeight="1" x14ac:dyDescent="0.25">
      <c r="A53" s="109" t="s">
        <v>473</v>
      </c>
      <c r="B53" s="110">
        <v>0</v>
      </c>
      <c r="C53" s="111">
        <v>0</v>
      </c>
      <c r="D53" s="111">
        <v>0</v>
      </c>
      <c r="E53" s="112">
        <v>0</v>
      </c>
      <c r="F53" s="110">
        <v>0</v>
      </c>
      <c r="G53" s="111">
        <v>0</v>
      </c>
      <c r="H53" s="111">
        <v>0</v>
      </c>
      <c r="I53" s="111">
        <v>0</v>
      </c>
      <c r="J53" s="114">
        <v>0</v>
      </c>
      <c r="K53" s="135">
        <v>0</v>
      </c>
      <c r="L53" s="114">
        <v>0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</row>
    <row r="54" spans="1:18" ht="18.95" customHeight="1" x14ac:dyDescent="0.25">
      <c r="A54" s="109" t="s">
        <v>474</v>
      </c>
      <c r="B54" s="110">
        <v>0</v>
      </c>
      <c r="C54" s="111">
        <v>0</v>
      </c>
      <c r="D54" s="111">
        <v>0</v>
      </c>
      <c r="E54" s="112">
        <v>0</v>
      </c>
      <c r="F54" s="110">
        <v>0</v>
      </c>
      <c r="G54" s="111">
        <v>0</v>
      </c>
      <c r="H54" s="111">
        <v>0</v>
      </c>
      <c r="I54" s="111">
        <v>0</v>
      </c>
      <c r="J54" s="114">
        <v>0</v>
      </c>
      <c r="K54" s="135">
        <v>0</v>
      </c>
      <c r="L54" s="114">
        <v>0</v>
      </c>
      <c r="M54" s="135">
        <v>0</v>
      </c>
      <c r="N54" s="114">
        <v>0</v>
      </c>
      <c r="O54" s="135">
        <v>0</v>
      </c>
      <c r="P54" s="114">
        <v>0</v>
      </c>
      <c r="Q54" s="135">
        <v>0</v>
      </c>
      <c r="R54" s="114">
        <v>0</v>
      </c>
    </row>
    <row r="55" spans="1:18" ht="18.95" customHeight="1" x14ac:dyDescent="0.25">
      <c r="A55" s="109" t="s">
        <v>475</v>
      </c>
      <c r="B55" s="110">
        <v>0</v>
      </c>
      <c r="C55" s="111">
        <v>0</v>
      </c>
      <c r="D55" s="111">
        <v>0</v>
      </c>
      <c r="E55" s="112">
        <v>0</v>
      </c>
      <c r="F55" s="110">
        <v>0</v>
      </c>
      <c r="G55" s="111">
        <v>0</v>
      </c>
      <c r="H55" s="111">
        <v>0</v>
      </c>
      <c r="I55" s="111">
        <v>0</v>
      </c>
      <c r="J55" s="114">
        <v>0</v>
      </c>
      <c r="K55" s="135">
        <v>0</v>
      </c>
      <c r="L55" s="114">
        <v>0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</row>
    <row r="56" spans="1:18" ht="8.25" customHeight="1" thickBot="1" x14ac:dyDescent="0.3">
      <c r="A56" s="116"/>
      <c r="B56" s="110"/>
      <c r="C56" s="111"/>
      <c r="D56" s="111"/>
      <c r="E56" s="112"/>
      <c r="F56" s="136"/>
      <c r="G56" s="130"/>
      <c r="H56" s="130"/>
      <c r="I56" s="130"/>
      <c r="J56" s="133"/>
      <c r="K56" s="137"/>
      <c r="L56" s="132"/>
      <c r="M56" s="131"/>
      <c r="N56" s="132"/>
      <c r="O56" s="131"/>
      <c r="P56" s="132"/>
      <c r="Q56" s="131"/>
      <c r="R56" s="133"/>
    </row>
    <row r="57" spans="1:18" ht="45" customHeight="1" thickBot="1" x14ac:dyDescent="0.25">
      <c r="A57" s="117" t="s">
        <v>126</v>
      </c>
      <c r="B57" s="118">
        <v>54626813028</v>
      </c>
      <c r="C57" s="119">
        <v>6496908919</v>
      </c>
      <c r="D57" s="119">
        <v>48129904109</v>
      </c>
      <c r="E57" s="120">
        <v>86645</v>
      </c>
      <c r="F57" s="118">
        <v>59190335816</v>
      </c>
      <c r="G57" s="119">
        <v>6957563875</v>
      </c>
      <c r="H57" s="119">
        <v>6440023566</v>
      </c>
      <c r="I57" s="119">
        <v>52232771941</v>
      </c>
      <c r="J57" s="120">
        <v>86188</v>
      </c>
      <c r="K57" s="118">
        <v>11955631441</v>
      </c>
      <c r="L57" s="121">
        <v>24764</v>
      </c>
      <c r="M57" s="118">
        <v>37884289900</v>
      </c>
      <c r="N57" s="121">
        <v>59878</v>
      </c>
      <c r="O57" s="118">
        <v>151915466</v>
      </c>
      <c r="P57" s="121">
        <v>256</v>
      </c>
      <c r="Q57" s="118">
        <v>2240935134</v>
      </c>
      <c r="R57" s="121">
        <v>1290</v>
      </c>
    </row>
    <row r="58" spans="1:18" ht="18.75" customHeight="1" x14ac:dyDescent="0.2">
      <c r="A58" s="122" t="s">
        <v>169</v>
      </c>
    </row>
    <row r="59" spans="1:18" ht="12.75" x14ac:dyDescent="0.2">
      <c r="A59" s="21"/>
      <c r="F59" s="108"/>
      <c r="G59" s="108"/>
      <c r="H59" s="108"/>
      <c r="I59" s="108"/>
      <c r="K59" s="108"/>
      <c r="L59" s="108"/>
    </row>
    <row r="60" spans="1:18" s="202" customFormat="1" ht="12.75" customHeight="1" x14ac:dyDescent="0.2"/>
    <row r="61" spans="1:18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18" ht="12.75" customHeight="1" x14ac:dyDescent="0.2">
      <c r="A62" s="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62"/>
  <sheetViews>
    <sheetView zoomScale="75" zoomScaleNormal="75" workbookViewId="0">
      <pane xSplit="1" ySplit="11" topLeftCell="B24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6.7109375" defaultRowHeight="15.75" x14ac:dyDescent="0.25"/>
  <cols>
    <col min="1" max="1" width="58.1406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8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8.57031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3.140625" style="21" customWidth="1"/>
    <col min="19" max="19" width="6.7109375" style="21"/>
    <col min="20" max="20" width="10" style="21" bestFit="1" customWidth="1"/>
    <col min="21" max="256" width="6.7109375" style="21"/>
    <col min="257" max="257" width="58.1406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8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8.57031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3.140625" style="21" customWidth="1"/>
    <col min="275" max="275" width="6.7109375" style="21"/>
    <col min="276" max="276" width="10" style="21" bestFit="1" customWidth="1"/>
    <col min="277" max="512" width="6.7109375" style="21"/>
    <col min="513" max="513" width="58.1406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8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8.57031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3.140625" style="21" customWidth="1"/>
    <col min="531" max="531" width="6.7109375" style="21"/>
    <col min="532" max="532" width="10" style="21" bestFit="1" customWidth="1"/>
    <col min="533" max="768" width="6.7109375" style="21"/>
    <col min="769" max="769" width="58.1406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8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8.57031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3.140625" style="21" customWidth="1"/>
    <col min="787" max="787" width="6.7109375" style="21"/>
    <col min="788" max="788" width="10" style="21" bestFit="1" customWidth="1"/>
    <col min="789" max="1024" width="6.7109375" style="21"/>
    <col min="1025" max="1025" width="58.1406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8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8.57031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3.140625" style="21" customWidth="1"/>
    <col min="1043" max="1043" width="6.7109375" style="21"/>
    <col min="1044" max="1044" width="10" style="21" bestFit="1" customWidth="1"/>
    <col min="1045" max="1280" width="6.7109375" style="21"/>
    <col min="1281" max="1281" width="58.1406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8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8.57031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3.140625" style="21" customWidth="1"/>
    <col min="1299" max="1299" width="6.7109375" style="21"/>
    <col min="1300" max="1300" width="10" style="21" bestFit="1" customWidth="1"/>
    <col min="1301" max="1536" width="6.7109375" style="21"/>
    <col min="1537" max="1537" width="58.1406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8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8.57031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3.140625" style="21" customWidth="1"/>
    <col min="1555" max="1555" width="6.7109375" style="21"/>
    <col min="1556" max="1556" width="10" style="21" bestFit="1" customWidth="1"/>
    <col min="1557" max="1792" width="6.7109375" style="21"/>
    <col min="1793" max="1793" width="58.1406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8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8.57031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3.140625" style="21" customWidth="1"/>
    <col min="1811" max="1811" width="6.7109375" style="21"/>
    <col min="1812" max="1812" width="10" style="21" bestFit="1" customWidth="1"/>
    <col min="1813" max="2048" width="6.7109375" style="21"/>
    <col min="2049" max="2049" width="58.1406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8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8.57031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3.140625" style="21" customWidth="1"/>
    <col min="2067" max="2067" width="6.7109375" style="21"/>
    <col min="2068" max="2068" width="10" style="21" bestFit="1" customWidth="1"/>
    <col min="2069" max="2304" width="6.7109375" style="21"/>
    <col min="2305" max="2305" width="58.1406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8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8.57031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3.140625" style="21" customWidth="1"/>
    <col min="2323" max="2323" width="6.7109375" style="21"/>
    <col min="2324" max="2324" width="10" style="21" bestFit="1" customWidth="1"/>
    <col min="2325" max="2560" width="6.7109375" style="21"/>
    <col min="2561" max="2561" width="58.1406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8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8.57031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3.140625" style="21" customWidth="1"/>
    <col min="2579" max="2579" width="6.7109375" style="21"/>
    <col min="2580" max="2580" width="10" style="21" bestFit="1" customWidth="1"/>
    <col min="2581" max="2816" width="6.7109375" style="21"/>
    <col min="2817" max="2817" width="58.1406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8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8.57031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3.140625" style="21" customWidth="1"/>
    <col min="2835" max="2835" width="6.7109375" style="21"/>
    <col min="2836" max="2836" width="10" style="21" bestFit="1" customWidth="1"/>
    <col min="2837" max="3072" width="6.7109375" style="21"/>
    <col min="3073" max="3073" width="58.1406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8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8.57031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3.140625" style="21" customWidth="1"/>
    <col min="3091" max="3091" width="6.7109375" style="21"/>
    <col min="3092" max="3092" width="10" style="21" bestFit="1" customWidth="1"/>
    <col min="3093" max="3328" width="6.7109375" style="21"/>
    <col min="3329" max="3329" width="58.1406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8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8.57031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3.140625" style="21" customWidth="1"/>
    <col min="3347" max="3347" width="6.7109375" style="21"/>
    <col min="3348" max="3348" width="10" style="21" bestFit="1" customWidth="1"/>
    <col min="3349" max="3584" width="6.7109375" style="21"/>
    <col min="3585" max="3585" width="58.1406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8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8.57031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3.140625" style="21" customWidth="1"/>
    <col min="3603" max="3603" width="6.7109375" style="21"/>
    <col min="3604" max="3604" width="10" style="21" bestFit="1" customWidth="1"/>
    <col min="3605" max="3840" width="6.7109375" style="21"/>
    <col min="3841" max="3841" width="58.1406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8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8.57031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3.140625" style="21" customWidth="1"/>
    <col min="3859" max="3859" width="6.7109375" style="21"/>
    <col min="3860" max="3860" width="10" style="21" bestFit="1" customWidth="1"/>
    <col min="3861" max="4096" width="6.7109375" style="21"/>
    <col min="4097" max="4097" width="58.1406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8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8.57031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3.140625" style="21" customWidth="1"/>
    <col min="4115" max="4115" width="6.7109375" style="21"/>
    <col min="4116" max="4116" width="10" style="21" bestFit="1" customWidth="1"/>
    <col min="4117" max="4352" width="6.7109375" style="21"/>
    <col min="4353" max="4353" width="58.1406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8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8.57031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3.140625" style="21" customWidth="1"/>
    <col min="4371" max="4371" width="6.7109375" style="21"/>
    <col min="4372" max="4372" width="10" style="21" bestFit="1" customWidth="1"/>
    <col min="4373" max="4608" width="6.7109375" style="21"/>
    <col min="4609" max="4609" width="58.1406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8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8.57031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3.140625" style="21" customWidth="1"/>
    <col min="4627" max="4627" width="6.7109375" style="21"/>
    <col min="4628" max="4628" width="10" style="21" bestFit="1" customWidth="1"/>
    <col min="4629" max="4864" width="6.7109375" style="21"/>
    <col min="4865" max="4865" width="58.1406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8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8.57031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3.140625" style="21" customWidth="1"/>
    <col min="4883" max="4883" width="6.7109375" style="21"/>
    <col min="4884" max="4884" width="10" style="21" bestFit="1" customWidth="1"/>
    <col min="4885" max="5120" width="6.7109375" style="21"/>
    <col min="5121" max="5121" width="58.1406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8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8.57031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3.140625" style="21" customWidth="1"/>
    <col min="5139" max="5139" width="6.7109375" style="21"/>
    <col min="5140" max="5140" width="10" style="21" bestFit="1" customWidth="1"/>
    <col min="5141" max="5376" width="6.7109375" style="21"/>
    <col min="5377" max="5377" width="58.1406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8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8.57031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3.140625" style="21" customWidth="1"/>
    <col min="5395" max="5395" width="6.7109375" style="21"/>
    <col min="5396" max="5396" width="10" style="21" bestFit="1" customWidth="1"/>
    <col min="5397" max="5632" width="6.7109375" style="21"/>
    <col min="5633" max="5633" width="58.1406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8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8.57031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3.140625" style="21" customWidth="1"/>
    <col min="5651" max="5651" width="6.7109375" style="21"/>
    <col min="5652" max="5652" width="10" style="21" bestFit="1" customWidth="1"/>
    <col min="5653" max="5888" width="6.7109375" style="21"/>
    <col min="5889" max="5889" width="58.1406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8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8.57031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3.140625" style="21" customWidth="1"/>
    <col min="5907" max="5907" width="6.7109375" style="21"/>
    <col min="5908" max="5908" width="10" style="21" bestFit="1" customWidth="1"/>
    <col min="5909" max="6144" width="6.7109375" style="21"/>
    <col min="6145" max="6145" width="58.1406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8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8.57031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3.140625" style="21" customWidth="1"/>
    <col min="6163" max="6163" width="6.7109375" style="21"/>
    <col min="6164" max="6164" width="10" style="21" bestFit="1" customWidth="1"/>
    <col min="6165" max="6400" width="6.7109375" style="21"/>
    <col min="6401" max="6401" width="58.1406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8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8.57031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3.140625" style="21" customWidth="1"/>
    <col min="6419" max="6419" width="6.7109375" style="21"/>
    <col min="6420" max="6420" width="10" style="21" bestFit="1" customWidth="1"/>
    <col min="6421" max="6656" width="6.7109375" style="21"/>
    <col min="6657" max="6657" width="58.1406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8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8.57031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3.140625" style="21" customWidth="1"/>
    <col min="6675" max="6675" width="6.7109375" style="21"/>
    <col min="6676" max="6676" width="10" style="21" bestFit="1" customWidth="1"/>
    <col min="6677" max="6912" width="6.7109375" style="21"/>
    <col min="6913" max="6913" width="58.1406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8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8.57031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3.140625" style="21" customWidth="1"/>
    <col min="6931" max="6931" width="6.7109375" style="21"/>
    <col min="6932" max="6932" width="10" style="21" bestFit="1" customWidth="1"/>
    <col min="6933" max="7168" width="6.7109375" style="21"/>
    <col min="7169" max="7169" width="58.1406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8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8.57031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3.140625" style="21" customWidth="1"/>
    <col min="7187" max="7187" width="6.7109375" style="21"/>
    <col min="7188" max="7188" width="10" style="21" bestFit="1" customWidth="1"/>
    <col min="7189" max="7424" width="6.7109375" style="21"/>
    <col min="7425" max="7425" width="58.1406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8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8.57031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3.140625" style="21" customWidth="1"/>
    <col min="7443" max="7443" width="6.7109375" style="21"/>
    <col min="7444" max="7444" width="10" style="21" bestFit="1" customWidth="1"/>
    <col min="7445" max="7680" width="6.7109375" style="21"/>
    <col min="7681" max="7681" width="58.1406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8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8.57031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3.140625" style="21" customWidth="1"/>
    <col min="7699" max="7699" width="6.7109375" style="21"/>
    <col min="7700" max="7700" width="10" style="21" bestFit="1" customWidth="1"/>
    <col min="7701" max="7936" width="6.7109375" style="21"/>
    <col min="7937" max="7937" width="58.1406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8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8.57031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3.140625" style="21" customWidth="1"/>
    <col min="7955" max="7955" width="6.7109375" style="21"/>
    <col min="7956" max="7956" width="10" style="21" bestFit="1" customWidth="1"/>
    <col min="7957" max="8192" width="6.7109375" style="21"/>
    <col min="8193" max="8193" width="58.1406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8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8.57031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3.140625" style="21" customWidth="1"/>
    <col min="8211" max="8211" width="6.7109375" style="21"/>
    <col min="8212" max="8212" width="10" style="21" bestFit="1" customWidth="1"/>
    <col min="8213" max="8448" width="6.7109375" style="21"/>
    <col min="8449" max="8449" width="58.1406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8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8.57031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3.140625" style="21" customWidth="1"/>
    <col min="8467" max="8467" width="6.7109375" style="21"/>
    <col min="8468" max="8468" width="10" style="21" bestFit="1" customWidth="1"/>
    <col min="8469" max="8704" width="6.7109375" style="21"/>
    <col min="8705" max="8705" width="58.1406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8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8.57031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3.140625" style="21" customWidth="1"/>
    <col min="8723" max="8723" width="6.7109375" style="21"/>
    <col min="8724" max="8724" width="10" style="21" bestFit="1" customWidth="1"/>
    <col min="8725" max="8960" width="6.7109375" style="21"/>
    <col min="8961" max="8961" width="58.1406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8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8.57031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3.140625" style="21" customWidth="1"/>
    <col min="8979" max="8979" width="6.7109375" style="21"/>
    <col min="8980" max="8980" width="10" style="21" bestFit="1" customWidth="1"/>
    <col min="8981" max="9216" width="6.7109375" style="21"/>
    <col min="9217" max="9217" width="58.1406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8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8.57031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3.140625" style="21" customWidth="1"/>
    <col min="9235" max="9235" width="6.7109375" style="21"/>
    <col min="9236" max="9236" width="10" style="21" bestFit="1" customWidth="1"/>
    <col min="9237" max="9472" width="6.7109375" style="21"/>
    <col min="9473" max="9473" width="58.1406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8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8.57031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3.140625" style="21" customWidth="1"/>
    <col min="9491" max="9491" width="6.7109375" style="21"/>
    <col min="9492" max="9492" width="10" style="21" bestFit="1" customWidth="1"/>
    <col min="9493" max="9728" width="6.7109375" style="21"/>
    <col min="9729" max="9729" width="58.1406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8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8.57031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3.140625" style="21" customWidth="1"/>
    <col min="9747" max="9747" width="6.7109375" style="21"/>
    <col min="9748" max="9748" width="10" style="21" bestFit="1" customWidth="1"/>
    <col min="9749" max="9984" width="6.7109375" style="21"/>
    <col min="9985" max="9985" width="58.1406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8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8.57031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3.140625" style="21" customWidth="1"/>
    <col min="10003" max="10003" width="6.7109375" style="21"/>
    <col min="10004" max="10004" width="10" style="21" bestFit="1" customWidth="1"/>
    <col min="10005" max="10240" width="6.7109375" style="21"/>
    <col min="10241" max="10241" width="58.1406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8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8.57031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3.140625" style="21" customWidth="1"/>
    <col min="10259" max="10259" width="6.7109375" style="21"/>
    <col min="10260" max="10260" width="10" style="21" bestFit="1" customWidth="1"/>
    <col min="10261" max="10496" width="6.7109375" style="21"/>
    <col min="10497" max="10497" width="58.1406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8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8.57031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3.140625" style="21" customWidth="1"/>
    <col min="10515" max="10515" width="6.7109375" style="21"/>
    <col min="10516" max="10516" width="10" style="21" bestFit="1" customWidth="1"/>
    <col min="10517" max="10752" width="6.7109375" style="21"/>
    <col min="10753" max="10753" width="58.1406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8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8.57031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3.140625" style="21" customWidth="1"/>
    <col min="10771" max="10771" width="6.7109375" style="21"/>
    <col min="10772" max="10772" width="10" style="21" bestFit="1" customWidth="1"/>
    <col min="10773" max="11008" width="6.7109375" style="21"/>
    <col min="11009" max="11009" width="58.1406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8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8.57031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3.140625" style="21" customWidth="1"/>
    <col min="11027" max="11027" width="6.7109375" style="21"/>
    <col min="11028" max="11028" width="10" style="21" bestFit="1" customWidth="1"/>
    <col min="11029" max="11264" width="6.7109375" style="21"/>
    <col min="11265" max="11265" width="58.1406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8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8.57031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3.140625" style="21" customWidth="1"/>
    <col min="11283" max="11283" width="6.7109375" style="21"/>
    <col min="11284" max="11284" width="10" style="21" bestFit="1" customWidth="1"/>
    <col min="11285" max="11520" width="6.7109375" style="21"/>
    <col min="11521" max="11521" width="58.1406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8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8.57031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3.140625" style="21" customWidth="1"/>
    <col min="11539" max="11539" width="6.7109375" style="21"/>
    <col min="11540" max="11540" width="10" style="21" bestFit="1" customWidth="1"/>
    <col min="11541" max="11776" width="6.7109375" style="21"/>
    <col min="11777" max="11777" width="58.1406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8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8.57031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3.140625" style="21" customWidth="1"/>
    <col min="11795" max="11795" width="6.7109375" style="21"/>
    <col min="11796" max="11796" width="10" style="21" bestFit="1" customWidth="1"/>
    <col min="11797" max="12032" width="6.7109375" style="21"/>
    <col min="12033" max="12033" width="58.1406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8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8.57031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3.140625" style="21" customWidth="1"/>
    <col min="12051" max="12051" width="6.7109375" style="21"/>
    <col min="12052" max="12052" width="10" style="21" bestFit="1" customWidth="1"/>
    <col min="12053" max="12288" width="6.7109375" style="21"/>
    <col min="12289" max="12289" width="58.1406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8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8.57031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3.140625" style="21" customWidth="1"/>
    <col min="12307" max="12307" width="6.7109375" style="21"/>
    <col min="12308" max="12308" width="10" style="21" bestFit="1" customWidth="1"/>
    <col min="12309" max="12544" width="6.7109375" style="21"/>
    <col min="12545" max="12545" width="58.1406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8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8.57031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3.140625" style="21" customWidth="1"/>
    <col min="12563" max="12563" width="6.7109375" style="21"/>
    <col min="12564" max="12564" width="10" style="21" bestFit="1" customWidth="1"/>
    <col min="12565" max="12800" width="6.7109375" style="21"/>
    <col min="12801" max="12801" width="58.1406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8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8.57031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3.140625" style="21" customWidth="1"/>
    <col min="12819" max="12819" width="6.7109375" style="21"/>
    <col min="12820" max="12820" width="10" style="21" bestFit="1" customWidth="1"/>
    <col min="12821" max="13056" width="6.7109375" style="21"/>
    <col min="13057" max="13057" width="58.1406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8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8.57031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3.140625" style="21" customWidth="1"/>
    <col min="13075" max="13075" width="6.7109375" style="21"/>
    <col min="13076" max="13076" width="10" style="21" bestFit="1" customWidth="1"/>
    <col min="13077" max="13312" width="6.7109375" style="21"/>
    <col min="13313" max="13313" width="58.1406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8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8.57031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3.140625" style="21" customWidth="1"/>
    <col min="13331" max="13331" width="6.7109375" style="21"/>
    <col min="13332" max="13332" width="10" style="21" bestFit="1" customWidth="1"/>
    <col min="13333" max="13568" width="6.7109375" style="21"/>
    <col min="13569" max="13569" width="58.1406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8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8.57031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3.140625" style="21" customWidth="1"/>
    <col min="13587" max="13587" width="6.7109375" style="21"/>
    <col min="13588" max="13588" width="10" style="21" bestFit="1" customWidth="1"/>
    <col min="13589" max="13824" width="6.7109375" style="21"/>
    <col min="13825" max="13825" width="58.1406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8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8.57031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3.140625" style="21" customWidth="1"/>
    <col min="13843" max="13843" width="6.7109375" style="21"/>
    <col min="13844" max="13844" width="10" style="21" bestFit="1" customWidth="1"/>
    <col min="13845" max="14080" width="6.7109375" style="21"/>
    <col min="14081" max="14081" width="58.1406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8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8.57031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3.140625" style="21" customWidth="1"/>
    <col min="14099" max="14099" width="6.7109375" style="21"/>
    <col min="14100" max="14100" width="10" style="21" bestFit="1" customWidth="1"/>
    <col min="14101" max="14336" width="6.7109375" style="21"/>
    <col min="14337" max="14337" width="58.1406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8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8.57031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3.140625" style="21" customWidth="1"/>
    <col min="14355" max="14355" width="6.7109375" style="21"/>
    <col min="14356" max="14356" width="10" style="21" bestFit="1" customWidth="1"/>
    <col min="14357" max="14592" width="6.7109375" style="21"/>
    <col min="14593" max="14593" width="58.1406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8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8.57031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3.140625" style="21" customWidth="1"/>
    <col min="14611" max="14611" width="6.7109375" style="21"/>
    <col min="14612" max="14612" width="10" style="21" bestFit="1" customWidth="1"/>
    <col min="14613" max="14848" width="6.7109375" style="21"/>
    <col min="14849" max="14849" width="58.1406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8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8.57031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3.140625" style="21" customWidth="1"/>
    <col min="14867" max="14867" width="6.7109375" style="21"/>
    <col min="14868" max="14868" width="10" style="21" bestFit="1" customWidth="1"/>
    <col min="14869" max="15104" width="6.7109375" style="21"/>
    <col min="15105" max="15105" width="58.1406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8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8.57031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3.140625" style="21" customWidth="1"/>
    <col min="15123" max="15123" width="6.7109375" style="21"/>
    <col min="15124" max="15124" width="10" style="21" bestFit="1" customWidth="1"/>
    <col min="15125" max="15360" width="6.7109375" style="21"/>
    <col min="15361" max="15361" width="58.1406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8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8.57031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3.140625" style="21" customWidth="1"/>
    <col min="15379" max="15379" width="6.7109375" style="21"/>
    <col min="15380" max="15380" width="10" style="21" bestFit="1" customWidth="1"/>
    <col min="15381" max="15616" width="6.7109375" style="21"/>
    <col min="15617" max="15617" width="58.1406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8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8.57031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3.140625" style="21" customWidth="1"/>
    <col min="15635" max="15635" width="6.7109375" style="21"/>
    <col min="15636" max="15636" width="10" style="21" bestFit="1" customWidth="1"/>
    <col min="15637" max="15872" width="6.7109375" style="21"/>
    <col min="15873" max="15873" width="58.1406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8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8.57031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3.140625" style="21" customWidth="1"/>
    <col min="15891" max="15891" width="6.7109375" style="21"/>
    <col min="15892" max="15892" width="10" style="21" bestFit="1" customWidth="1"/>
    <col min="15893" max="16128" width="6.7109375" style="21"/>
    <col min="16129" max="16129" width="58.1406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8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8.57031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3.140625" style="21" customWidth="1"/>
    <col min="16147" max="16147" width="6.7109375" style="21"/>
    <col min="16148" max="16148" width="10" style="21" bestFit="1" customWidth="1"/>
    <col min="16149" max="16384" width="6.7109375" style="21"/>
  </cols>
  <sheetData>
    <row r="1" spans="1:25" x14ac:dyDescent="0.25">
      <c r="A1" s="519" t="s">
        <v>892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6</v>
      </c>
    </row>
    <row r="3" spans="1:25" ht="18.75" customHeight="1" x14ac:dyDescent="0.25">
      <c r="A3" s="979" t="s">
        <v>172</v>
      </c>
      <c r="B3" s="993"/>
      <c r="C3" s="993"/>
      <c r="D3" s="993"/>
      <c r="E3" s="993"/>
      <c r="F3" s="993"/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</row>
    <row r="4" spans="1:25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5" ht="16.5" customHeight="1" thickBot="1" x14ac:dyDescent="0.3">
      <c r="A5" s="79"/>
      <c r="B5" s="994" t="s">
        <v>855</v>
      </c>
      <c r="C5" s="980"/>
      <c r="D5" s="980"/>
      <c r="E5" s="980"/>
      <c r="F5" s="981" t="s">
        <v>900</v>
      </c>
      <c r="G5" s="982"/>
      <c r="H5" s="982"/>
      <c r="I5" s="982"/>
      <c r="J5" s="982"/>
      <c r="K5" s="983"/>
      <c r="L5" s="983"/>
      <c r="M5" s="983"/>
      <c r="N5" s="983"/>
      <c r="O5" s="983"/>
      <c r="P5" s="983"/>
      <c r="Q5" s="983"/>
      <c r="R5" s="984"/>
    </row>
    <row r="6" spans="1:25" ht="16.5" thickBot="1" x14ac:dyDescent="0.3">
      <c r="A6" s="80"/>
      <c r="B6" s="82" t="s">
        <v>47</v>
      </c>
      <c r="C6" s="415" t="s">
        <v>48</v>
      </c>
      <c r="D6" s="414"/>
      <c r="E6" s="81"/>
      <c r="F6" s="82" t="s">
        <v>47</v>
      </c>
      <c r="G6" s="415" t="s">
        <v>48</v>
      </c>
      <c r="H6" s="413"/>
      <c r="I6" s="414"/>
      <c r="J6" s="81"/>
      <c r="K6" s="999" t="s">
        <v>78</v>
      </c>
      <c r="L6" s="1000"/>
      <c r="M6" s="1001"/>
      <c r="N6" s="1001"/>
      <c r="O6" s="1001"/>
      <c r="P6" s="1001"/>
      <c r="Q6" s="1001"/>
      <c r="R6" s="1002"/>
    </row>
    <row r="7" spans="1:25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59" t="s">
        <v>81</v>
      </c>
      <c r="I7" s="90" t="s">
        <v>51</v>
      </c>
      <c r="J7" s="81" t="s">
        <v>52</v>
      </c>
      <c r="K7" s="989" t="s">
        <v>26</v>
      </c>
      <c r="L7" s="990"/>
      <c r="M7" s="989" t="s">
        <v>27</v>
      </c>
      <c r="N7" s="991"/>
      <c r="O7" s="992" t="s">
        <v>28</v>
      </c>
      <c r="P7" s="991"/>
      <c r="Q7" s="989" t="s">
        <v>159</v>
      </c>
      <c r="R7" s="991"/>
    </row>
    <row r="8" spans="1:25" x14ac:dyDescent="0.25">
      <c r="A8" s="80"/>
      <c r="B8" s="88" t="s">
        <v>53</v>
      </c>
      <c r="C8" s="89" t="s">
        <v>54</v>
      </c>
      <c r="D8" s="90" t="s">
        <v>55</v>
      </c>
      <c r="E8" s="81" t="s">
        <v>167</v>
      </c>
      <c r="F8" s="88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5" x14ac:dyDescent="0.25">
      <c r="A9" s="87"/>
      <c r="B9" s="88" t="s">
        <v>57</v>
      </c>
      <c r="C9" s="89" t="s">
        <v>58</v>
      </c>
      <c r="D9" s="94"/>
      <c r="E9" s="81"/>
      <c r="F9" s="88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5" x14ac:dyDescent="0.25">
      <c r="A10" s="80"/>
      <c r="B10" s="88" t="s">
        <v>42</v>
      </c>
      <c r="C10" s="89" t="s">
        <v>42</v>
      </c>
      <c r="D10" s="90" t="s">
        <v>42</v>
      </c>
      <c r="E10" s="81"/>
      <c r="F10" s="88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5" ht="16.5" thickBot="1" x14ac:dyDescent="0.3">
      <c r="A11" s="125"/>
      <c r="B11" s="760">
        <v>1</v>
      </c>
      <c r="C11" s="761">
        <v>2</v>
      </c>
      <c r="D11" s="762">
        <v>3</v>
      </c>
      <c r="E11" s="763">
        <v>4</v>
      </c>
      <c r="F11" s="760">
        <v>6</v>
      </c>
      <c r="G11" s="763">
        <v>7</v>
      </c>
      <c r="H11" s="763">
        <v>8</v>
      </c>
      <c r="I11" s="763">
        <v>9</v>
      </c>
      <c r="J11" s="763">
        <v>10</v>
      </c>
      <c r="K11" s="760">
        <v>11</v>
      </c>
      <c r="L11" s="764">
        <v>12</v>
      </c>
      <c r="M11" s="760">
        <v>13</v>
      </c>
      <c r="N11" s="764">
        <v>14</v>
      </c>
      <c r="O11" s="760">
        <v>15</v>
      </c>
      <c r="P11" s="764">
        <v>16</v>
      </c>
      <c r="Q11" s="762">
        <v>17</v>
      </c>
      <c r="R11" s="765">
        <v>18</v>
      </c>
    </row>
    <row r="12" spans="1:25" ht="18.95" customHeight="1" x14ac:dyDescent="0.25">
      <c r="A12" s="102" t="s">
        <v>433</v>
      </c>
      <c r="B12" s="103">
        <v>118484304</v>
      </c>
      <c r="C12" s="104">
        <v>6709021</v>
      </c>
      <c r="D12" s="104">
        <v>111775283</v>
      </c>
      <c r="E12" s="105">
        <v>162</v>
      </c>
      <c r="F12" s="103">
        <v>124634668</v>
      </c>
      <c r="G12" s="104">
        <v>7270621</v>
      </c>
      <c r="H12" s="104">
        <v>4656000</v>
      </c>
      <c r="I12" s="104">
        <v>117364047</v>
      </c>
      <c r="J12" s="105">
        <v>162</v>
      </c>
      <c r="K12" s="106">
        <v>117364047</v>
      </c>
      <c r="L12" s="107">
        <v>162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T12" s="108"/>
      <c r="U12" s="108"/>
      <c r="W12" s="108"/>
      <c r="X12" s="108"/>
      <c r="Y12" s="108"/>
    </row>
    <row r="13" spans="1:25" ht="18.95" customHeight="1" x14ac:dyDescent="0.25">
      <c r="A13" s="109" t="s">
        <v>434</v>
      </c>
      <c r="B13" s="110">
        <v>552557633</v>
      </c>
      <c r="C13" s="111">
        <v>320950304</v>
      </c>
      <c r="D13" s="111">
        <v>231607329</v>
      </c>
      <c r="E13" s="112">
        <v>360</v>
      </c>
      <c r="F13" s="110">
        <v>608771243</v>
      </c>
      <c r="G13" s="111">
        <v>365583548</v>
      </c>
      <c r="H13" s="111">
        <v>352853244</v>
      </c>
      <c r="I13" s="111">
        <v>243187695</v>
      </c>
      <c r="J13" s="112">
        <v>360</v>
      </c>
      <c r="K13" s="113">
        <v>243187695</v>
      </c>
      <c r="L13" s="114">
        <v>360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T13" s="108"/>
      <c r="U13" s="108"/>
      <c r="W13" s="108"/>
      <c r="X13" s="108"/>
    </row>
    <row r="14" spans="1:25" ht="18.95" customHeight="1" x14ac:dyDescent="0.25">
      <c r="A14" s="109" t="s">
        <v>435</v>
      </c>
      <c r="B14" s="110">
        <v>269729032</v>
      </c>
      <c r="C14" s="111">
        <v>147988022</v>
      </c>
      <c r="D14" s="111">
        <v>121741010</v>
      </c>
      <c r="E14" s="112">
        <v>203</v>
      </c>
      <c r="F14" s="110">
        <v>285727130</v>
      </c>
      <c r="G14" s="111">
        <v>149499069</v>
      </c>
      <c r="H14" s="111">
        <v>147843547</v>
      </c>
      <c r="I14" s="111">
        <v>136228061</v>
      </c>
      <c r="J14" s="112">
        <v>203</v>
      </c>
      <c r="K14" s="113">
        <v>136228061</v>
      </c>
      <c r="L14" s="114">
        <v>203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T14" s="108"/>
      <c r="U14" s="108"/>
      <c r="W14" s="108"/>
      <c r="X14" s="108"/>
    </row>
    <row r="15" spans="1:25" ht="18.95" customHeight="1" x14ac:dyDescent="0.25">
      <c r="A15" s="109" t="s">
        <v>436</v>
      </c>
      <c r="B15" s="110">
        <v>0</v>
      </c>
      <c r="C15" s="111">
        <v>0</v>
      </c>
      <c r="D15" s="111">
        <v>0</v>
      </c>
      <c r="E15" s="112">
        <v>0</v>
      </c>
      <c r="F15" s="110">
        <v>0</v>
      </c>
      <c r="G15" s="111">
        <v>0</v>
      </c>
      <c r="H15" s="111">
        <v>0</v>
      </c>
      <c r="I15" s="111">
        <v>0</v>
      </c>
      <c r="J15" s="112">
        <v>0</v>
      </c>
      <c r="K15" s="113">
        <v>0</v>
      </c>
      <c r="L15" s="114">
        <v>0</v>
      </c>
      <c r="M15" s="113">
        <v>0</v>
      </c>
      <c r="N15" s="114">
        <v>0</v>
      </c>
      <c r="O15" s="113">
        <v>0</v>
      </c>
      <c r="P15" s="114">
        <v>0</v>
      </c>
      <c r="Q15" s="113">
        <v>0</v>
      </c>
      <c r="R15" s="114">
        <v>0</v>
      </c>
      <c r="T15" s="108"/>
      <c r="U15" s="108"/>
      <c r="W15" s="108"/>
      <c r="X15" s="108"/>
    </row>
    <row r="16" spans="1:25" ht="18.95" customHeight="1" x14ac:dyDescent="0.25">
      <c r="A16" s="109" t="s">
        <v>437</v>
      </c>
      <c r="B16" s="110">
        <v>25847719</v>
      </c>
      <c r="C16" s="111">
        <v>198662</v>
      </c>
      <c r="D16" s="111">
        <v>25649057</v>
      </c>
      <c r="E16" s="112">
        <v>48</v>
      </c>
      <c r="F16" s="110">
        <v>26074467</v>
      </c>
      <c r="G16" s="111">
        <v>198662</v>
      </c>
      <c r="H16" s="111">
        <v>0</v>
      </c>
      <c r="I16" s="111">
        <v>25875805</v>
      </c>
      <c r="J16" s="112">
        <v>48</v>
      </c>
      <c r="K16" s="113">
        <v>25875805</v>
      </c>
      <c r="L16" s="114">
        <v>48</v>
      </c>
      <c r="M16" s="113">
        <v>0</v>
      </c>
      <c r="N16" s="114">
        <v>0</v>
      </c>
      <c r="O16" s="113">
        <v>0</v>
      </c>
      <c r="P16" s="114">
        <v>0</v>
      </c>
      <c r="Q16" s="113">
        <v>0</v>
      </c>
      <c r="R16" s="114">
        <v>0</v>
      </c>
      <c r="T16" s="108"/>
      <c r="U16" s="108"/>
      <c r="W16" s="108"/>
      <c r="X16" s="108"/>
    </row>
    <row r="17" spans="1:24" ht="18.95" customHeight="1" x14ac:dyDescent="0.25">
      <c r="A17" s="109" t="s">
        <v>438</v>
      </c>
      <c r="B17" s="110">
        <v>19580339222</v>
      </c>
      <c r="C17" s="111">
        <v>1416753384</v>
      </c>
      <c r="D17" s="111">
        <v>18163585838</v>
      </c>
      <c r="E17" s="112">
        <v>34928</v>
      </c>
      <c r="F17" s="110">
        <v>21452308561</v>
      </c>
      <c r="G17" s="111">
        <v>1433115692</v>
      </c>
      <c r="H17" s="111">
        <v>0</v>
      </c>
      <c r="I17" s="111">
        <v>20019192869</v>
      </c>
      <c r="J17" s="112">
        <v>36057</v>
      </c>
      <c r="K17" s="113">
        <v>3447999160</v>
      </c>
      <c r="L17" s="114">
        <v>6863</v>
      </c>
      <c r="M17" s="113">
        <v>16571193709</v>
      </c>
      <c r="N17" s="114">
        <v>29194</v>
      </c>
      <c r="O17" s="113">
        <v>0</v>
      </c>
      <c r="P17" s="114">
        <v>0</v>
      </c>
      <c r="Q17" s="113">
        <v>0</v>
      </c>
      <c r="R17" s="114">
        <v>0</v>
      </c>
      <c r="T17" s="108"/>
      <c r="U17" s="108"/>
      <c r="W17" s="108"/>
      <c r="X17" s="108"/>
    </row>
    <row r="18" spans="1:24" ht="18.95" customHeight="1" x14ac:dyDescent="0.25">
      <c r="A18" s="109" t="s">
        <v>439</v>
      </c>
      <c r="B18" s="110">
        <v>0</v>
      </c>
      <c r="C18" s="111">
        <v>0</v>
      </c>
      <c r="D18" s="111">
        <v>0</v>
      </c>
      <c r="E18" s="112">
        <v>0</v>
      </c>
      <c r="F18" s="110">
        <v>0</v>
      </c>
      <c r="G18" s="111">
        <v>0</v>
      </c>
      <c r="H18" s="111">
        <v>0</v>
      </c>
      <c r="I18" s="111">
        <v>0</v>
      </c>
      <c r="J18" s="112">
        <v>0</v>
      </c>
      <c r="K18" s="113">
        <v>0</v>
      </c>
      <c r="L18" s="114">
        <v>0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T18" s="108"/>
      <c r="U18" s="108"/>
      <c r="W18" s="108"/>
      <c r="X18" s="108"/>
    </row>
    <row r="19" spans="1:24" ht="18.95" customHeight="1" x14ac:dyDescent="0.25">
      <c r="A19" s="109" t="s">
        <v>440</v>
      </c>
      <c r="B19" s="110">
        <v>91264225</v>
      </c>
      <c r="C19" s="111">
        <v>7993580</v>
      </c>
      <c r="D19" s="111">
        <v>83270645</v>
      </c>
      <c r="E19" s="112">
        <v>154</v>
      </c>
      <c r="F19" s="110">
        <v>107206357</v>
      </c>
      <c r="G19" s="111">
        <v>12010580</v>
      </c>
      <c r="H19" s="111">
        <v>9129600</v>
      </c>
      <c r="I19" s="111">
        <v>95195777</v>
      </c>
      <c r="J19" s="112">
        <v>154</v>
      </c>
      <c r="K19" s="113">
        <v>95195777</v>
      </c>
      <c r="L19" s="114">
        <v>154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T19" s="108"/>
      <c r="U19" s="108"/>
      <c r="W19" s="108"/>
      <c r="X19" s="108"/>
    </row>
    <row r="20" spans="1:24" ht="18.95" customHeight="1" x14ac:dyDescent="0.25">
      <c r="A20" s="109" t="s">
        <v>441</v>
      </c>
      <c r="B20" s="110">
        <v>937029493</v>
      </c>
      <c r="C20" s="111">
        <v>10749506</v>
      </c>
      <c r="D20" s="111">
        <v>926279987</v>
      </c>
      <c r="E20" s="112">
        <v>1737</v>
      </c>
      <c r="F20" s="110">
        <v>970757460</v>
      </c>
      <c r="G20" s="111">
        <v>10749506</v>
      </c>
      <c r="H20" s="111">
        <v>0</v>
      </c>
      <c r="I20" s="111">
        <v>960007954</v>
      </c>
      <c r="J20" s="112">
        <v>1730</v>
      </c>
      <c r="K20" s="113">
        <v>828042754</v>
      </c>
      <c r="L20" s="114">
        <v>1633</v>
      </c>
      <c r="M20" s="113">
        <v>0</v>
      </c>
      <c r="N20" s="114">
        <v>0</v>
      </c>
      <c r="O20" s="113">
        <v>0</v>
      </c>
      <c r="P20" s="114">
        <v>0</v>
      </c>
      <c r="Q20" s="113">
        <v>131965200</v>
      </c>
      <c r="R20" s="114">
        <v>97</v>
      </c>
      <c r="T20" s="108"/>
      <c r="U20" s="108"/>
      <c r="W20" s="108"/>
      <c r="X20" s="108"/>
    </row>
    <row r="21" spans="1:24" ht="18.95" customHeight="1" x14ac:dyDescent="0.25">
      <c r="A21" s="109" t="s">
        <v>442</v>
      </c>
      <c r="B21" s="110">
        <v>0</v>
      </c>
      <c r="C21" s="111">
        <v>0</v>
      </c>
      <c r="D21" s="111">
        <v>0</v>
      </c>
      <c r="E21" s="112">
        <v>0</v>
      </c>
      <c r="F21" s="110">
        <v>0</v>
      </c>
      <c r="G21" s="111">
        <v>0</v>
      </c>
      <c r="H21" s="111">
        <v>0</v>
      </c>
      <c r="I21" s="111">
        <v>0</v>
      </c>
      <c r="J21" s="112">
        <v>0</v>
      </c>
      <c r="K21" s="113">
        <v>0</v>
      </c>
      <c r="L21" s="114">
        <v>0</v>
      </c>
      <c r="M21" s="113">
        <v>0</v>
      </c>
      <c r="N21" s="114">
        <v>0</v>
      </c>
      <c r="O21" s="113">
        <v>0</v>
      </c>
      <c r="P21" s="114">
        <v>0</v>
      </c>
      <c r="Q21" s="113">
        <v>0</v>
      </c>
      <c r="R21" s="114">
        <v>0</v>
      </c>
      <c r="S21" s="138"/>
      <c r="T21" s="24"/>
      <c r="U21" s="108"/>
      <c r="W21" s="108"/>
      <c r="X21" s="108"/>
    </row>
    <row r="22" spans="1:24" ht="18.95" customHeight="1" x14ac:dyDescent="0.25">
      <c r="A22" s="109" t="s">
        <v>443</v>
      </c>
      <c r="B22" s="110">
        <v>1069060462</v>
      </c>
      <c r="C22" s="111">
        <v>43813078</v>
      </c>
      <c r="D22" s="111">
        <v>1025247384</v>
      </c>
      <c r="E22" s="112">
        <v>2082</v>
      </c>
      <c r="F22" s="110">
        <v>1251448130</v>
      </c>
      <c r="G22" s="111">
        <v>85167337</v>
      </c>
      <c r="H22" s="111">
        <v>0</v>
      </c>
      <c r="I22" s="111">
        <v>1166280793</v>
      </c>
      <c r="J22" s="112">
        <v>2161.75</v>
      </c>
      <c r="K22" s="113">
        <v>1047716024</v>
      </c>
      <c r="L22" s="114">
        <v>2007.75</v>
      </c>
      <c r="M22" s="113">
        <v>118564769</v>
      </c>
      <c r="N22" s="114">
        <v>154</v>
      </c>
      <c r="O22" s="113">
        <v>0</v>
      </c>
      <c r="P22" s="114">
        <v>0</v>
      </c>
      <c r="Q22" s="113">
        <v>0</v>
      </c>
      <c r="R22" s="114">
        <v>0</v>
      </c>
      <c r="T22" s="108"/>
      <c r="U22" s="108"/>
      <c r="W22" s="108"/>
      <c r="X22" s="108"/>
    </row>
    <row r="23" spans="1:24" ht="18.95" customHeight="1" x14ac:dyDescent="0.25">
      <c r="A23" s="109" t="s">
        <v>444</v>
      </c>
      <c r="B23" s="110">
        <v>0</v>
      </c>
      <c r="C23" s="111">
        <v>0</v>
      </c>
      <c r="D23" s="111">
        <v>0</v>
      </c>
      <c r="E23" s="112">
        <v>0</v>
      </c>
      <c r="F23" s="110">
        <v>0</v>
      </c>
      <c r="G23" s="111">
        <v>0</v>
      </c>
      <c r="H23" s="111">
        <v>0</v>
      </c>
      <c r="I23" s="111">
        <v>0</v>
      </c>
      <c r="J23" s="112">
        <v>0</v>
      </c>
      <c r="K23" s="113">
        <v>0</v>
      </c>
      <c r="L23" s="114">
        <v>0</v>
      </c>
      <c r="M23" s="113">
        <v>0</v>
      </c>
      <c r="N23" s="114">
        <v>0</v>
      </c>
      <c r="O23" s="113">
        <v>0</v>
      </c>
      <c r="P23" s="114">
        <v>0</v>
      </c>
      <c r="Q23" s="113">
        <v>0</v>
      </c>
      <c r="R23" s="114">
        <v>0</v>
      </c>
      <c r="T23" s="108"/>
      <c r="U23" s="108"/>
      <c r="W23" s="108"/>
      <c r="X23" s="108"/>
    </row>
    <row r="24" spans="1:24" ht="18.95" customHeight="1" x14ac:dyDescent="0.25">
      <c r="A24" s="109" t="s">
        <v>445</v>
      </c>
      <c r="B24" s="110">
        <v>10346903</v>
      </c>
      <c r="C24" s="111">
        <v>470317</v>
      </c>
      <c r="D24" s="111">
        <v>9876586</v>
      </c>
      <c r="E24" s="112">
        <v>18</v>
      </c>
      <c r="F24" s="110">
        <v>16163232</v>
      </c>
      <c r="G24" s="111">
        <v>452817</v>
      </c>
      <c r="H24" s="111">
        <v>0</v>
      </c>
      <c r="I24" s="111">
        <v>15710415</v>
      </c>
      <c r="J24" s="112">
        <v>26</v>
      </c>
      <c r="K24" s="113">
        <v>15710415</v>
      </c>
      <c r="L24" s="114">
        <v>26</v>
      </c>
      <c r="M24" s="113">
        <v>0</v>
      </c>
      <c r="N24" s="114">
        <v>0</v>
      </c>
      <c r="O24" s="113">
        <v>0</v>
      </c>
      <c r="P24" s="114">
        <v>0</v>
      </c>
      <c r="Q24" s="113">
        <v>0</v>
      </c>
      <c r="R24" s="114">
        <v>0</v>
      </c>
      <c r="T24" s="108"/>
      <c r="U24" s="108"/>
      <c r="W24" s="108"/>
      <c r="X24" s="108"/>
    </row>
    <row r="25" spans="1:24" ht="18.95" customHeight="1" x14ac:dyDescent="0.25">
      <c r="A25" s="109" t="s">
        <v>446</v>
      </c>
      <c r="B25" s="110">
        <v>51811866</v>
      </c>
      <c r="C25" s="111">
        <v>18741881</v>
      </c>
      <c r="D25" s="111">
        <v>33069985</v>
      </c>
      <c r="E25" s="112">
        <v>59</v>
      </c>
      <c r="F25" s="110">
        <v>56408032</v>
      </c>
      <c r="G25" s="111">
        <v>18741881</v>
      </c>
      <c r="H25" s="111">
        <v>0</v>
      </c>
      <c r="I25" s="111">
        <v>37666151</v>
      </c>
      <c r="J25" s="112">
        <v>64</v>
      </c>
      <c r="K25" s="113">
        <v>37666151</v>
      </c>
      <c r="L25" s="114">
        <v>64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T25" s="108"/>
      <c r="U25" s="108"/>
      <c r="W25" s="108"/>
      <c r="X25" s="108"/>
    </row>
    <row r="26" spans="1:24" ht="18.95" customHeight="1" x14ac:dyDescent="0.25">
      <c r="A26" s="109" t="s">
        <v>447</v>
      </c>
      <c r="B26" s="110">
        <v>46387994</v>
      </c>
      <c r="C26" s="111">
        <v>1732000</v>
      </c>
      <c r="D26" s="111">
        <v>44655994</v>
      </c>
      <c r="E26" s="112">
        <v>73</v>
      </c>
      <c r="F26" s="110">
        <v>48620794</v>
      </c>
      <c r="G26" s="111">
        <v>1732000</v>
      </c>
      <c r="H26" s="111">
        <v>0</v>
      </c>
      <c r="I26" s="111">
        <v>46888794</v>
      </c>
      <c r="J26" s="112">
        <v>73</v>
      </c>
      <c r="K26" s="113">
        <v>46888794</v>
      </c>
      <c r="L26" s="114">
        <v>73</v>
      </c>
      <c r="M26" s="113">
        <v>0</v>
      </c>
      <c r="N26" s="114">
        <v>0</v>
      </c>
      <c r="O26" s="113">
        <v>0</v>
      </c>
      <c r="P26" s="114">
        <v>0</v>
      </c>
      <c r="Q26" s="113">
        <v>0</v>
      </c>
      <c r="R26" s="114">
        <v>0</v>
      </c>
      <c r="T26" s="108"/>
      <c r="U26" s="108"/>
      <c r="W26" s="108"/>
      <c r="X26" s="108"/>
    </row>
    <row r="27" spans="1:24" ht="18.95" customHeight="1" x14ac:dyDescent="0.25">
      <c r="A27" s="109" t="s">
        <v>448</v>
      </c>
      <c r="B27" s="110">
        <v>7067714</v>
      </c>
      <c r="C27" s="111">
        <v>29800</v>
      </c>
      <c r="D27" s="111">
        <v>7037914</v>
      </c>
      <c r="E27" s="112">
        <v>15</v>
      </c>
      <c r="F27" s="110">
        <v>7419610</v>
      </c>
      <c r="G27" s="111">
        <v>29800</v>
      </c>
      <c r="H27" s="111">
        <v>0</v>
      </c>
      <c r="I27" s="111">
        <v>7389810</v>
      </c>
      <c r="J27" s="112">
        <v>15</v>
      </c>
      <c r="K27" s="113">
        <v>7389810</v>
      </c>
      <c r="L27" s="114">
        <v>15</v>
      </c>
      <c r="M27" s="113">
        <v>0</v>
      </c>
      <c r="N27" s="114">
        <v>0</v>
      </c>
      <c r="O27" s="113">
        <v>0</v>
      </c>
      <c r="P27" s="114">
        <v>0</v>
      </c>
      <c r="Q27" s="113">
        <v>0</v>
      </c>
      <c r="R27" s="114">
        <v>0</v>
      </c>
      <c r="T27" s="108"/>
      <c r="U27" s="108"/>
      <c r="W27" s="108"/>
      <c r="X27" s="108"/>
    </row>
    <row r="28" spans="1:24" ht="18.95" customHeight="1" x14ac:dyDescent="0.25">
      <c r="A28" s="109" t="s">
        <v>449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1">
        <v>0</v>
      </c>
      <c r="J28" s="112">
        <v>0</v>
      </c>
      <c r="K28" s="113">
        <v>0</v>
      </c>
      <c r="L28" s="114">
        <v>0</v>
      </c>
      <c r="M28" s="113">
        <v>0</v>
      </c>
      <c r="N28" s="114">
        <v>0</v>
      </c>
      <c r="O28" s="113">
        <v>0</v>
      </c>
      <c r="P28" s="114">
        <v>0</v>
      </c>
      <c r="Q28" s="113">
        <v>0</v>
      </c>
      <c r="R28" s="114">
        <v>0</v>
      </c>
      <c r="T28" s="108"/>
      <c r="U28" s="108"/>
      <c r="W28" s="108"/>
      <c r="X28" s="108"/>
    </row>
    <row r="29" spans="1:24" ht="18.95" customHeight="1" x14ac:dyDescent="0.25">
      <c r="A29" s="109" t="s">
        <v>450</v>
      </c>
      <c r="B29" s="110">
        <v>188552498</v>
      </c>
      <c r="C29" s="111">
        <v>847628</v>
      </c>
      <c r="D29" s="111">
        <v>187704870</v>
      </c>
      <c r="E29" s="112">
        <v>426</v>
      </c>
      <c r="F29" s="110">
        <v>197937742</v>
      </c>
      <c r="G29" s="111">
        <v>847628</v>
      </c>
      <c r="H29" s="111">
        <v>0</v>
      </c>
      <c r="I29" s="111">
        <v>197090114</v>
      </c>
      <c r="J29" s="112">
        <v>426</v>
      </c>
      <c r="K29" s="113">
        <v>197090114</v>
      </c>
      <c r="L29" s="114">
        <v>426</v>
      </c>
      <c r="M29" s="113">
        <v>0</v>
      </c>
      <c r="N29" s="114">
        <v>0</v>
      </c>
      <c r="O29" s="113">
        <v>0</v>
      </c>
      <c r="P29" s="114">
        <v>0</v>
      </c>
      <c r="Q29" s="113">
        <v>0</v>
      </c>
      <c r="R29" s="114">
        <v>0</v>
      </c>
      <c r="T29" s="108"/>
      <c r="U29" s="108"/>
      <c r="W29" s="108"/>
      <c r="X29" s="108"/>
    </row>
    <row r="30" spans="1:24" ht="18.95" customHeight="1" x14ac:dyDescent="0.25">
      <c r="A30" s="109" t="s">
        <v>451</v>
      </c>
      <c r="B30" s="110">
        <v>78331459</v>
      </c>
      <c r="C30" s="111">
        <v>12541811</v>
      </c>
      <c r="D30" s="111">
        <v>65789648</v>
      </c>
      <c r="E30" s="112">
        <v>127</v>
      </c>
      <c r="F30" s="110">
        <v>81620941</v>
      </c>
      <c r="G30" s="111">
        <v>12541811</v>
      </c>
      <c r="H30" s="111">
        <v>0</v>
      </c>
      <c r="I30" s="111">
        <v>69079130</v>
      </c>
      <c r="J30" s="112">
        <v>127</v>
      </c>
      <c r="K30" s="113">
        <v>69079130</v>
      </c>
      <c r="L30" s="114">
        <v>127</v>
      </c>
      <c r="M30" s="113">
        <v>0</v>
      </c>
      <c r="N30" s="114">
        <v>0</v>
      </c>
      <c r="O30" s="113">
        <v>0</v>
      </c>
      <c r="P30" s="114">
        <v>0</v>
      </c>
      <c r="Q30" s="113">
        <v>0</v>
      </c>
      <c r="R30" s="114">
        <v>0</v>
      </c>
      <c r="T30" s="108"/>
      <c r="U30" s="108"/>
      <c r="W30" s="108"/>
      <c r="X30" s="108"/>
    </row>
    <row r="31" spans="1:24" ht="18.95" customHeight="1" x14ac:dyDescent="0.25">
      <c r="A31" s="109" t="s">
        <v>452</v>
      </c>
      <c r="B31" s="110">
        <v>0</v>
      </c>
      <c r="C31" s="111">
        <v>0</v>
      </c>
      <c r="D31" s="111">
        <v>0</v>
      </c>
      <c r="E31" s="112">
        <v>0</v>
      </c>
      <c r="F31" s="110">
        <v>0</v>
      </c>
      <c r="G31" s="111">
        <v>0</v>
      </c>
      <c r="H31" s="111">
        <v>0</v>
      </c>
      <c r="I31" s="111">
        <v>0</v>
      </c>
      <c r="J31" s="112">
        <v>0</v>
      </c>
      <c r="K31" s="113">
        <v>0</v>
      </c>
      <c r="L31" s="114">
        <v>0</v>
      </c>
      <c r="M31" s="113">
        <v>0</v>
      </c>
      <c r="N31" s="114">
        <v>0</v>
      </c>
      <c r="O31" s="113">
        <v>0</v>
      </c>
      <c r="P31" s="114">
        <v>0</v>
      </c>
      <c r="Q31" s="113">
        <v>0</v>
      </c>
      <c r="R31" s="114">
        <v>0</v>
      </c>
      <c r="T31" s="108"/>
      <c r="U31" s="108"/>
      <c r="W31" s="108"/>
      <c r="X31" s="108"/>
    </row>
    <row r="32" spans="1:24" ht="18.95" customHeight="1" x14ac:dyDescent="0.25">
      <c r="A32" s="109" t="s">
        <v>453</v>
      </c>
      <c r="B32" s="110">
        <v>191793258</v>
      </c>
      <c r="C32" s="111">
        <v>23638320</v>
      </c>
      <c r="D32" s="111">
        <v>168154938</v>
      </c>
      <c r="E32" s="112">
        <v>296.81</v>
      </c>
      <c r="F32" s="110">
        <v>204433364</v>
      </c>
      <c r="G32" s="111">
        <v>28831936</v>
      </c>
      <c r="H32" s="111">
        <v>0</v>
      </c>
      <c r="I32" s="111">
        <v>175601428</v>
      </c>
      <c r="J32" s="112">
        <v>300.94</v>
      </c>
      <c r="K32" s="113">
        <v>175601428</v>
      </c>
      <c r="L32" s="114">
        <v>300.94</v>
      </c>
      <c r="M32" s="113">
        <v>0</v>
      </c>
      <c r="N32" s="114">
        <v>0</v>
      </c>
      <c r="O32" s="113">
        <v>0</v>
      </c>
      <c r="P32" s="114">
        <v>0</v>
      </c>
      <c r="Q32" s="113">
        <v>0</v>
      </c>
      <c r="R32" s="114">
        <v>0</v>
      </c>
      <c r="T32" s="108"/>
      <c r="U32" s="108"/>
      <c r="W32" s="108"/>
      <c r="X32" s="108"/>
    </row>
    <row r="33" spans="1:24" ht="18.95" customHeight="1" x14ac:dyDescent="0.25">
      <c r="A33" s="109" t="s">
        <v>454</v>
      </c>
      <c r="B33" s="110">
        <v>321246510</v>
      </c>
      <c r="C33" s="111">
        <v>9358313</v>
      </c>
      <c r="D33" s="111">
        <v>311888197</v>
      </c>
      <c r="E33" s="112">
        <v>662.83</v>
      </c>
      <c r="F33" s="110">
        <v>336467764</v>
      </c>
      <c r="G33" s="111">
        <v>11342537</v>
      </c>
      <c r="H33" s="111">
        <v>0</v>
      </c>
      <c r="I33" s="111">
        <v>325125227</v>
      </c>
      <c r="J33" s="112">
        <v>623.1</v>
      </c>
      <c r="K33" s="113">
        <v>325125227</v>
      </c>
      <c r="L33" s="114">
        <v>623.1</v>
      </c>
      <c r="M33" s="113">
        <v>0</v>
      </c>
      <c r="N33" s="114">
        <v>0</v>
      </c>
      <c r="O33" s="113">
        <v>0</v>
      </c>
      <c r="P33" s="114">
        <v>0</v>
      </c>
      <c r="Q33" s="113">
        <v>0</v>
      </c>
      <c r="R33" s="114">
        <v>0</v>
      </c>
      <c r="T33" s="108"/>
      <c r="U33" s="108"/>
      <c r="W33" s="108"/>
      <c r="X33" s="108"/>
    </row>
    <row r="34" spans="1:24" ht="18.95" customHeight="1" x14ac:dyDescent="0.25">
      <c r="A34" s="109" t="s">
        <v>455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1">
        <v>0</v>
      </c>
      <c r="J34" s="112">
        <v>0</v>
      </c>
      <c r="K34" s="113">
        <v>0</v>
      </c>
      <c r="L34" s="114">
        <v>0</v>
      </c>
      <c r="M34" s="113">
        <v>0</v>
      </c>
      <c r="N34" s="114">
        <v>0</v>
      </c>
      <c r="O34" s="113">
        <v>0</v>
      </c>
      <c r="P34" s="114">
        <v>0</v>
      </c>
      <c r="Q34" s="113">
        <v>0</v>
      </c>
      <c r="R34" s="114">
        <v>0</v>
      </c>
      <c r="T34" s="108"/>
      <c r="U34" s="108"/>
      <c r="W34" s="108"/>
      <c r="X34" s="108"/>
    </row>
    <row r="35" spans="1:24" ht="18.95" customHeight="1" x14ac:dyDescent="0.25">
      <c r="A35" s="109" t="s">
        <v>456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1">
        <v>0</v>
      </c>
      <c r="J35" s="112">
        <v>0</v>
      </c>
      <c r="K35" s="113">
        <v>0</v>
      </c>
      <c r="L35" s="114">
        <v>0</v>
      </c>
      <c r="M35" s="113">
        <v>0</v>
      </c>
      <c r="N35" s="114">
        <v>0</v>
      </c>
      <c r="O35" s="113">
        <v>0</v>
      </c>
      <c r="P35" s="114">
        <v>0</v>
      </c>
      <c r="Q35" s="113">
        <v>0</v>
      </c>
      <c r="R35" s="114">
        <v>0</v>
      </c>
      <c r="T35" s="108"/>
      <c r="U35" s="108"/>
      <c r="W35" s="108"/>
      <c r="X35" s="108"/>
    </row>
    <row r="36" spans="1:24" ht="18.95" customHeight="1" x14ac:dyDescent="0.25">
      <c r="A36" s="109" t="s">
        <v>457</v>
      </c>
      <c r="B36" s="110">
        <v>0</v>
      </c>
      <c r="C36" s="111">
        <v>0</v>
      </c>
      <c r="D36" s="111">
        <v>0</v>
      </c>
      <c r="E36" s="112">
        <v>0</v>
      </c>
      <c r="F36" s="110">
        <v>0</v>
      </c>
      <c r="G36" s="111">
        <v>0</v>
      </c>
      <c r="H36" s="111">
        <v>0</v>
      </c>
      <c r="I36" s="111">
        <v>0</v>
      </c>
      <c r="J36" s="112">
        <v>0</v>
      </c>
      <c r="K36" s="113">
        <v>0</v>
      </c>
      <c r="L36" s="114">
        <v>0</v>
      </c>
      <c r="M36" s="113">
        <v>0</v>
      </c>
      <c r="N36" s="114">
        <v>0</v>
      </c>
      <c r="O36" s="113">
        <v>0</v>
      </c>
      <c r="P36" s="114">
        <v>0</v>
      </c>
      <c r="Q36" s="113">
        <v>0</v>
      </c>
      <c r="R36" s="114">
        <v>0</v>
      </c>
      <c r="T36" s="108"/>
      <c r="U36" s="108"/>
      <c r="W36" s="108"/>
      <c r="X36" s="108"/>
    </row>
    <row r="37" spans="1:24" ht="18.95" customHeight="1" x14ac:dyDescent="0.25">
      <c r="A37" s="109" t="s">
        <v>458</v>
      </c>
      <c r="B37" s="110">
        <v>0</v>
      </c>
      <c r="C37" s="111">
        <v>0</v>
      </c>
      <c r="D37" s="111">
        <v>0</v>
      </c>
      <c r="E37" s="112">
        <v>0</v>
      </c>
      <c r="F37" s="110">
        <v>0</v>
      </c>
      <c r="G37" s="111">
        <v>0</v>
      </c>
      <c r="H37" s="111">
        <v>0</v>
      </c>
      <c r="I37" s="111">
        <v>0</v>
      </c>
      <c r="J37" s="112">
        <v>0</v>
      </c>
      <c r="K37" s="113">
        <v>0</v>
      </c>
      <c r="L37" s="114">
        <v>0</v>
      </c>
      <c r="M37" s="113">
        <v>0</v>
      </c>
      <c r="N37" s="114">
        <v>0</v>
      </c>
      <c r="O37" s="113">
        <v>0</v>
      </c>
      <c r="P37" s="114">
        <v>0</v>
      </c>
      <c r="Q37" s="113">
        <v>0</v>
      </c>
      <c r="R37" s="114">
        <v>0</v>
      </c>
      <c r="T37" s="108"/>
      <c r="U37" s="108"/>
      <c r="W37" s="108"/>
      <c r="X37" s="108"/>
    </row>
    <row r="38" spans="1:24" ht="18.95" customHeight="1" x14ac:dyDescent="0.25">
      <c r="A38" s="109" t="s">
        <v>459</v>
      </c>
      <c r="B38" s="110">
        <v>0</v>
      </c>
      <c r="C38" s="111">
        <v>0</v>
      </c>
      <c r="D38" s="111">
        <v>0</v>
      </c>
      <c r="E38" s="112">
        <v>0</v>
      </c>
      <c r="F38" s="110">
        <v>0</v>
      </c>
      <c r="G38" s="111">
        <v>0</v>
      </c>
      <c r="H38" s="111">
        <v>0</v>
      </c>
      <c r="I38" s="111">
        <v>0</v>
      </c>
      <c r="J38" s="112">
        <v>0</v>
      </c>
      <c r="K38" s="113">
        <v>0</v>
      </c>
      <c r="L38" s="114">
        <v>0</v>
      </c>
      <c r="M38" s="113">
        <v>0</v>
      </c>
      <c r="N38" s="114">
        <v>0</v>
      </c>
      <c r="O38" s="113">
        <v>0</v>
      </c>
      <c r="P38" s="114">
        <v>0</v>
      </c>
      <c r="Q38" s="113">
        <v>0</v>
      </c>
      <c r="R38" s="114">
        <v>0</v>
      </c>
      <c r="T38" s="108"/>
      <c r="U38" s="108"/>
      <c r="W38" s="108"/>
      <c r="X38" s="108"/>
    </row>
    <row r="39" spans="1:24" ht="18.95" customHeight="1" x14ac:dyDescent="0.25">
      <c r="A39" s="109" t="s">
        <v>460</v>
      </c>
      <c r="B39" s="110">
        <v>0</v>
      </c>
      <c r="C39" s="111">
        <v>0</v>
      </c>
      <c r="D39" s="111">
        <v>0</v>
      </c>
      <c r="E39" s="112">
        <v>0</v>
      </c>
      <c r="F39" s="110">
        <v>0</v>
      </c>
      <c r="G39" s="111">
        <v>0</v>
      </c>
      <c r="H39" s="111">
        <v>0</v>
      </c>
      <c r="I39" s="111">
        <v>0</v>
      </c>
      <c r="J39" s="112">
        <v>0</v>
      </c>
      <c r="K39" s="113">
        <v>0</v>
      </c>
      <c r="L39" s="114">
        <v>0</v>
      </c>
      <c r="M39" s="113">
        <v>0</v>
      </c>
      <c r="N39" s="114">
        <v>0</v>
      </c>
      <c r="O39" s="113">
        <v>0</v>
      </c>
      <c r="P39" s="114">
        <v>0</v>
      </c>
      <c r="Q39" s="113">
        <v>0</v>
      </c>
      <c r="R39" s="114">
        <v>0</v>
      </c>
      <c r="T39" s="108"/>
      <c r="U39" s="108"/>
      <c r="W39" s="108"/>
      <c r="X39" s="108"/>
    </row>
    <row r="40" spans="1:24" ht="18.95" customHeight="1" x14ac:dyDescent="0.25">
      <c r="A40" s="109" t="s">
        <v>461</v>
      </c>
      <c r="B40" s="110">
        <v>0</v>
      </c>
      <c r="C40" s="111">
        <v>0</v>
      </c>
      <c r="D40" s="111">
        <v>0</v>
      </c>
      <c r="E40" s="112">
        <v>0</v>
      </c>
      <c r="F40" s="110">
        <v>0</v>
      </c>
      <c r="G40" s="111">
        <v>0</v>
      </c>
      <c r="H40" s="111">
        <v>0</v>
      </c>
      <c r="I40" s="111">
        <v>0</v>
      </c>
      <c r="J40" s="112">
        <v>0</v>
      </c>
      <c r="K40" s="113">
        <v>0</v>
      </c>
      <c r="L40" s="114">
        <v>0</v>
      </c>
      <c r="M40" s="113">
        <v>0</v>
      </c>
      <c r="N40" s="114">
        <v>0</v>
      </c>
      <c r="O40" s="113">
        <v>0</v>
      </c>
      <c r="P40" s="114">
        <v>0</v>
      </c>
      <c r="Q40" s="113">
        <v>0</v>
      </c>
      <c r="R40" s="114">
        <v>0</v>
      </c>
      <c r="T40" s="108"/>
      <c r="U40" s="108"/>
      <c r="W40" s="108"/>
      <c r="X40" s="108"/>
    </row>
    <row r="41" spans="1:24" ht="18.95" customHeight="1" x14ac:dyDescent="0.25">
      <c r="A41" s="109" t="s">
        <v>462</v>
      </c>
      <c r="B41" s="110">
        <v>60033591</v>
      </c>
      <c r="C41" s="111">
        <v>4208339</v>
      </c>
      <c r="D41" s="111">
        <v>55825252</v>
      </c>
      <c r="E41" s="112">
        <v>120</v>
      </c>
      <c r="F41" s="110">
        <v>63321654</v>
      </c>
      <c r="G41" s="111">
        <v>4705139</v>
      </c>
      <c r="H41" s="111">
        <v>4131600</v>
      </c>
      <c r="I41" s="111">
        <v>58616515</v>
      </c>
      <c r="J41" s="112">
        <v>120</v>
      </c>
      <c r="K41" s="113">
        <v>58616515</v>
      </c>
      <c r="L41" s="114">
        <v>120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  <c r="T41" s="108"/>
      <c r="U41" s="108"/>
      <c r="W41" s="108"/>
      <c r="X41" s="108"/>
    </row>
    <row r="42" spans="1:24" ht="18.95" customHeight="1" x14ac:dyDescent="0.25">
      <c r="A42" s="109" t="s">
        <v>463</v>
      </c>
      <c r="B42" s="110">
        <v>129986808</v>
      </c>
      <c r="C42" s="111">
        <v>51387392</v>
      </c>
      <c r="D42" s="111">
        <v>78599416</v>
      </c>
      <c r="E42" s="112">
        <v>129</v>
      </c>
      <c r="F42" s="110">
        <v>136165869</v>
      </c>
      <c r="G42" s="111">
        <v>51572200</v>
      </c>
      <c r="H42" s="111">
        <v>50611200</v>
      </c>
      <c r="I42" s="111">
        <v>84593669</v>
      </c>
      <c r="J42" s="112">
        <v>129</v>
      </c>
      <c r="K42" s="113">
        <v>84593669</v>
      </c>
      <c r="L42" s="114">
        <v>129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T42" s="108"/>
      <c r="U42" s="108"/>
      <c r="W42" s="108"/>
      <c r="X42" s="108"/>
    </row>
    <row r="43" spans="1:24" ht="18.95" customHeight="1" x14ac:dyDescent="0.25">
      <c r="A43" s="109" t="s">
        <v>464</v>
      </c>
      <c r="B43" s="110">
        <v>14180171</v>
      </c>
      <c r="C43" s="111">
        <v>6202800</v>
      </c>
      <c r="D43" s="111">
        <v>7977371</v>
      </c>
      <c r="E43" s="112">
        <v>12</v>
      </c>
      <c r="F43" s="110">
        <v>15302640</v>
      </c>
      <c r="G43" s="111">
        <v>6926400</v>
      </c>
      <c r="H43" s="111">
        <v>6026400</v>
      </c>
      <c r="I43" s="111">
        <v>8376240</v>
      </c>
      <c r="J43" s="112">
        <v>12</v>
      </c>
      <c r="K43" s="113">
        <v>8376240</v>
      </c>
      <c r="L43" s="114">
        <v>12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T43" s="108"/>
      <c r="U43" s="108"/>
      <c r="W43" s="108"/>
      <c r="X43" s="108"/>
    </row>
    <row r="44" spans="1:24" ht="18.95" customHeight="1" x14ac:dyDescent="0.25">
      <c r="A44" s="109" t="s">
        <v>465</v>
      </c>
      <c r="B44" s="110">
        <v>53272327</v>
      </c>
      <c r="C44" s="111">
        <v>9711740</v>
      </c>
      <c r="D44" s="111">
        <v>43560587</v>
      </c>
      <c r="E44" s="112">
        <v>71</v>
      </c>
      <c r="F44" s="110">
        <v>55450356</v>
      </c>
      <c r="G44" s="111">
        <v>9711740</v>
      </c>
      <c r="H44" s="111">
        <v>0</v>
      </c>
      <c r="I44" s="111">
        <v>45738616</v>
      </c>
      <c r="J44" s="112">
        <v>71</v>
      </c>
      <c r="K44" s="113">
        <v>45738616</v>
      </c>
      <c r="L44" s="114">
        <v>71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T44" s="108"/>
      <c r="U44" s="108"/>
      <c r="W44" s="108"/>
      <c r="X44" s="108"/>
    </row>
    <row r="45" spans="1:24" ht="18.95" customHeight="1" x14ac:dyDescent="0.25">
      <c r="A45" s="109" t="s">
        <v>466</v>
      </c>
      <c r="B45" s="110">
        <v>0</v>
      </c>
      <c r="C45" s="111">
        <v>0</v>
      </c>
      <c r="D45" s="111">
        <v>0</v>
      </c>
      <c r="E45" s="112">
        <v>0</v>
      </c>
      <c r="F45" s="110">
        <v>0</v>
      </c>
      <c r="G45" s="111">
        <v>0</v>
      </c>
      <c r="H45" s="111">
        <v>0</v>
      </c>
      <c r="I45" s="111">
        <v>0</v>
      </c>
      <c r="J45" s="112">
        <v>0</v>
      </c>
      <c r="K45" s="113">
        <v>0</v>
      </c>
      <c r="L45" s="114">
        <v>0</v>
      </c>
      <c r="M45" s="113">
        <v>0</v>
      </c>
      <c r="N45" s="114">
        <v>0</v>
      </c>
      <c r="O45" s="113">
        <v>0</v>
      </c>
      <c r="P45" s="114">
        <v>0</v>
      </c>
      <c r="Q45" s="113">
        <v>0</v>
      </c>
      <c r="R45" s="114">
        <v>0</v>
      </c>
      <c r="T45" s="108"/>
      <c r="U45" s="108"/>
      <c r="W45" s="108"/>
      <c r="X45" s="108"/>
    </row>
    <row r="46" spans="1:24" ht="18.95" customHeight="1" x14ac:dyDescent="0.25">
      <c r="A46" s="109" t="s">
        <v>886</v>
      </c>
      <c r="B46" s="110">
        <v>0</v>
      </c>
      <c r="C46" s="111">
        <v>0</v>
      </c>
      <c r="D46" s="111">
        <v>0</v>
      </c>
      <c r="E46" s="112">
        <v>0</v>
      </c>
      <c r="F46" s="110">
        <v>0</v>
      </c>
      <c r="G46" s="111">
        <v>0</v>
      </c>
      <c r="H46" s="111">
        <v>0</v>
      </c>
      <c r="I46" s="111">
        <v>0</v>
      </c>
      <c r="J46" s="112">
        <v>0</v>
      </c>
      <c r="K46" s="113">
        <v>0</v>
      </c>
      <c r="L46" s="114">
        <v>0</v>
      </c>
      <c r="M46" s="113">
        <v>0</v>
      </c>
      <c r="N46" s="114">
        <v>0</v>
      </c>
      <c r="O46" s="113">
        <v>0</v>
      </c>
      <c r="P46" s="114">
        <v>0</v>
      </c>
      <c r="Q46" s="113">
        <v>0</v>
      </c>
      <c r="R46" s="114">
        <v>0</v>
      </c>
      <c r="T46" s="108"/>
      <c r="U46" s="108"/>
      <c r="W46" s="108"/>
      <c r="X46" s="108"/>
    </row>
    <row r="47" spans="1:24" ht="36" customHeight="1" x14ac:dyDescent="0.25">
      <c r="A47" s="115" t="s">
        <v>467</v>
      </c>
      <c r="B47" s="110">
        <v>0</v>
      </c>
      <c r="C47" s="111">
        <v>0</v>
      </c>
      <c r="D47" s="111">
        <v>0</v>
      </c>
      <c r="E47" s="112">
        <v>0</v>
      </c>
      <c r="F47" s="110">
        <v>0</v>
      </c>
      <c r="G47" s="111">
        <v>0</v>
      </c>
      <c r="H47" s="111">
        <v>0</v>
      </c>
      <c r="I47" s="111">
        <v>0</v>
      </c>
      <c r="J47" s="112">
        <v>0</v>
      </c>
      <c r="K47" s="113">
        <v>0</v>
      </c>
      <c r="L47" s="114">
        <v>0</v>
      </c>
      <c r="M47" s="113">
        <v>0</v>
      </c>
      <c r="N47" s="114">
        <v>0</v>
      </c>
      <c r="O47" s="113">
        <v>0</v>
      </c>
      <c r="P47" s="114">
        <v>0</v>
      </c>
      <c r="Q47" s="113">
        <v>0</v>
      </c>
      <c r="R47" s="114">
        <v>0</v>
      </c>
      <c r="T47" s="108"/>
      <c r="U47" s="108"/>
      <c r="W47" s="108"/>
      <c r="X47" s="108"/>
    </row>
    <row r="48" spans="1:24" ht="18.95" customHeight="1" x14ac:dyDescent="0.25">
      <c r="A48" s="109" t="s">
        <v>468</v>
      </c>
      <c r="B48" s="110">
        <v>0</v>
      </c>
      <c r="C48" s="111">
        <v>0</v>
      </c>
      <c r="D48" s="111">
        <v>0</v>
      </c>
      <c r="E48" s="112">
        <v>0</v>
      </c>
      <c r="F48" s="110">
        <v>0</v>
      </c>
      <c r="G48" s="111">
        <v>0</v>
      </c>
      <c r="H48" s="111">
        <v>0</v>
      </c>
      <c r="I48" s="111">
        <v>0</v>
      </c>
      <c r="J48" s="112">
        <v>0</v>
      </c>
      <c r="K48" s="113">
        <v>0</v>
      </c>
      <c r="L48" s="114">
        <v>0</v>
      </c>
      <c r="M48" s="113">
        <v>0</v>
      </c>
      <c r="N48" s="114">
        <v>0</v>
      </c>
      <c r="O48" s="113">
        <v>0</v>
      </c>
      <c r="P48" s="114">
        <v>0</v>
      </c>
      <c r="Q48" s="113">
        <v>0</v>
      </c>
      <c r="R48" s="114">
        <v>0</v>
      </c>
      <c r="T48" s="108"/>
      <c r="U48" s="108"/>
      <c r="W48" s="108"/>
      <c r="X48" s="108"/>
    </row>
    <row r="49" spans="1:24" ht="18.95" customHeight="1" x14ac:dyDescent="0.25">
      <c r="A49" s="109" t="s">
        <v>469</v>
      </c>
      <c r="B49" s="110">
        <v>0</v>
      </c>
      <c r="C49" s="111">
        <v>0</v>
      </c>
      <c r="D49" s="111">
        <v>0</v>
      </c>
      <c r="E49" s="112">
        <v>0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4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T49" s="108"/>
      <c r="U49" s="108"/>
      <c r="W49" s="108"/>
      <c r="X49" s="108"/>
    </row>
    <row r="50" spans="1:24" ht="18.95" customHeight="1" x14ac:dyDescent="0.25">
      <c r="A50" s="109" t="s">
        <v>470</v>
      </c>
      <c r="B50" s="110">
        <v>0</v>
      </c>
      <c r="C50" s="111">
        <v>0</v>
      </c>
      <c r="D50" s="111">
        <v>0</v>
      </c>
      <c r="E50" s="112">
        <v>0</v>
      </c>
      <c r="F50" s="110">
        <v>0</v>
      </c>
      <c r="G50" s="111">
        <v>0</v>
      </c>
      <c r="H50" s="111">
        <v>0</v>
      </c>
      <c r="I50" s="111">
        <v>0</v>
      </c>
      <c r="J50" s="112">
        <v>0</v>
      </c>
      <c r="K50" s="113">
        <v>0</v>
      </c>
      <c r="L50" s="114">
        <v>0</v>
      </c>
      <c r="M50" s="113">
        <v>0</v>
      </c>
      <c r="N50" s="114">
        <v>0</v>
      </c>
      <c r="O50" s="113">
        <v>0</v>
      </c>
      <c r="P50" s="114">
        <v>0</v>
      </c>
      <c r="Q50" s="113">
        <v>0</v>
      </c>
      <c r="R50" s="114">
        <v>0</v>
      </c>
      <c r="T50" s="108"/>
      <c r="U50" s="108"/>
      <c r="W50" s="108"/>
      <c r="X50" s="108"/>
    </row>
    <row r="51" spans="1:24" ht="18.95" customHeight="1" x14ac:dyDescent="0.25">
      <c r="A51" s="109" t="s">
        <v>471</v>
      </c>
      <c r="B51" s="110">
        <v>0</v>
      </c>
      <c r="C51" s="111">
        <v>0</v>
      </c>
      <c r="D51" s="111">
        <v>0</v>
      </c>
      <c r="E51" s="112">
        <v>0</v>
      </c>
      <c r="F51" s="110">
        <v>0</v>
      </c>
      <c r="G51" s="111">
        <v>0</v>
      </c>
      <c r="H51" s="111">
        <v>0</v>
      </c>
      <c r="I51" s="111">
        <v>0</v>
      </c>
      <c r="J51" s="112">
        <v>0</v>
      </c>
      <c r="K51" s="113">
        <v>0</v>
      </c>
      <c r="L51" s="114">
        <v>0</v>
      </c>
      <c r="M51" s="113">
        <v>0</v>
      </c>
      <c r="N51" s="114">
        <v>0</v>
      </c>
      <c r="O51" s="113">
        <v>0</v>
      </c>
      <c r="P51" s="114">
        <v>0</v>
      </c>
      <c r="Q51" s="113">
        <v>0</v>
      </c>
      <c r="R51" s="114">
        <v>0</v>
      </c>
      <c r="T51" s="108"/>
      <c r="U51" s="108"/>
      <c r="W51" s="108"/>
      <c r="X51" s="108"/>
    </row>
    <row r="52" spans="1:24" ht="18.95" customHeight="1" x14ac:dyDescent="0.25">
      <c r="A52" s="109" t="s">
        <v>472</v>
      </c>
      <c r="B52" s="110">
        <v>269397297</v>
      </c>
      <c r="C52" s="111">
        <v>2079040</v>
      </c>
      <c r="D52" s="111">
        <v>267318257</v>
      </c>
      <c r="E52" s="112">
        <v>333</v>
      </c>
      <c r="F52" s="110">
        <v>282763210</v>
      </c>
      <c r="G52" s="111">
        <v>2079040</v>
      </c>
      <c r="H52" s="111">
        <v>0</v>
      </c>
      <c r="I52" s="111">
        <v>280684170</v>
      </c>
      <c r="J52" s="112">
        <v>333</v>
      </c>
      <c r="K52" s="113">
        <v>30781402</v>
      </c>
      <c r="L52" s="114">
        <v>54</v>
      </c>
      <c r="M52" s="113">
        <v>249902768</v>
      </c>
      <c r="N52" s="114">
        <v>279</v>
      </c>
      <c r="O52" s="113">
        <v>0</v>
      </c>
      <c r="P52" s="114">
        <v>0</v>
      </c>
      <c r="Q52" s="113">
        <v>0</v>
      </c>
      <c r="R52" s="114">
        <v>0</v>
      </c>
      <c r="T52" s="108"/>
      <c r="U52" s="108"/>
      <c r="W52" s="108"/>
      <c r="X52" s="108"/>
    </row>
    <row r="53" spans="1:24" ht="18.95" customHeight="1" x14ac:dyDescent="0.25">
      <c r="A53" s="109" t="s">
        <v>473</v>
      </c>
      <c r="B53" s="110">
        <v>94505349</v>
      </c>
      <c r="C53" s="111">
        <v>6573835</v>
      </c>
      <c r="D53" s="111">
        <v>87931514</v>
      </c>
      <c r="E53" s="112">
        <v>147.80000000000001</v>
      </c>
      <c r="F53" s="110">
        <v>98095468</v>
      </c>
      <c r="G53" s="111">
        <v>9523835</v>
      </c>
      <c r="H53" s="111">
        <v>0</v>
      </c>
      <c r="I53" s="111">
        <v>88571633</v>
      </c>
      <c r="J53" s="112">
        <v>142.27000000000001</v>
      </c>
      <c r="K53" s="113">
        <v>88571633</v>
      </c>
      <c r="L53" s="114">
        <v>142.27000000000001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T53" s="108"/>
      <c r="U53" s="108"/>
      <c r="W53" s="108"/>
      <c r="X53" s="108"/>
    </row>
    <row r="54" spans="1:24" ht="18.95" customHeight="1" x14ac:dyDescent="0.25">
      <c r="A54" s="109" t="s">
        <v>474</v>
      </c>
      <c r="B54" s="110">
        <v>0</v>
      </c>
      <c r="C54" s="111">
        <v>0</v>
      </c>
      <c r="D54" s="111">
        <v>0</v>
      </c>
      <c r="E54" s="112">
        <v>0</v>
      </c>
      <c r="F54" s="110">
        <v>0</v>
      </c>
      <c r="G54" s="111">
        <v>0</v>
      </c>
      <c r="H54" s="111">
        <v>0</v>
      </c>
      <c r="I54" s="111">
        <v>0</v>
      </c>
      <c r="J54" s="112">
        <v>0</v>
      </c>
      <c r="K54" s="113">
        <v>0</v>
      </c>
      <c r="L54" s="114">
        <v>0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T54" s="108"/>
      <c r="U54" s="108"/>
      <c r="W54" s="108"/>
      <c r="X54" s="108"/>
    </row>
    <row r="55" spans="1:24" ht="18.95" customHeight="1" x14ac:dyDescent="0.25">
      <c r="A55" s="109" t="s">
        <v>475</v>
      </c>
      <c r="B55" s="110">
        <v>366875024</v>
      </c>
      <c r="C55" s="111">
        <v>32988794</v>
      </c>
      <c r="D55" s="111">
        <v>333886230</v>
      </c>
      <c r="E55" s="112">
        <v>485</v>
      </c>
      <c r="F55" s="110">
        <v>387824536</v>
      </c>
      <c r="G55" s="111">
        <v>37243994</v>
      </c>
      <c r="H55" s="111">
        <v>35380800</v>
      </c>
      <c r="I55" s="111">
        <v>350580542</v>
      </c>
      <c r="J55" s="112">
        <v>475</v>
      </c>
      <c r="K55" s="113">
        <v>350580542</v>
      </c>
      <c r="L55" s="114">
        <v>475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T55" s="108"/>
      <c r="U55" s="108"/>
      <c r="W55" s="108"/>
      <c r="X55" s="108"/>
    </row>
    <row r="56" spans="1:24" ht="8.25" customHeight="1" thickBot="1" x14ac:dyDescent="0.3">
      <c r="A56" s="116"/>
      <c r="B56" s="110"/>
      <c r="C56" s="111"/>
      <c r="D56" s="111"/>
      <c r="E56" s="112"/>
      <c r="F56" s="136"/>
      <c r="G56" s="130"/>
      <c r="H56" s="111"/>
      <c r="I56" s="111"/>
      <c r="J56" s="112"/>
      <c r="K56" s="131"/>
      <c r="L56" s="132"/>
      <c r="M56" s="131"/>
      <c r="N56" s="132"/>
      <c r="O56" s="131"/>
      <c r="P56" s="132"/>
      <c r="Q56" s="131"/>
      <c r="R56" s="133"/>
      <c r="T56" s="108"/>
      <c r="U56" s="108"/>
      <c r="W56" s="108"/>
      <c r="X56" s="108"/>
    </row>
    <row r="57" spans="1:24" ht="45" customHeight="1" thickBot="1" x14ac:dyDescent="0.25">
      <c r="A57" s="117" t="s">
        <v>126</v>
      </c>
      <c r="B57" s="118">
        <v>24528100859</v>
      </c>
      <c r="C57" s="119">
        <v>2135667567</v>
      </c>
      <c r="D57" s="119">
        <v>22392433292</v>
      </c>
      <c r="E57" s="120">
        <v>42649.440000000002</v>
      </c>
      <c r="F57" s="118">
        <v>26814923228</v>
      </c>
      <c r="G57" s="119">
        <v>2259877773</v>
      </c>
      <c r="H57" s="119">
        <v>610632391</v>
      </c>
      <c r="I57" s="119">
        <v>24555045455</v>
      </c>
      <c r="J57" s="120">
        <v>43813.06</v>
      </c>
      <c r="K57" s="118">
        <v>7483419009</v>
      </c>
      <c r="L57" s="121">
        <v>14089.060000000001</v>
      </c>
      <c r="M57" s="118">
        <v>16939661246</v>
      </c>
      <c r="N57" s="121">
        <v>29627</v>
      </c>
      <c r="O57" s="118">
        <v>0</v>
      </c>
      <c r="P57" s="121">
        <v>0</v>
      </c>
      <c r="Q57" s="118">
        <v>131965200</v>
      </c>
      <c r="R57" s="121">
        <v>97</v>
      </c>
      <c r="T57" s="108"/>
      <c r="U57" s="108"/>
      <c r="W57" s="108"/>
      <c r="X57" s="108"/>
    </row>
    <row r="58" spans="1:24" ht="16.5" customHeight="1" x14ac:dyDescent="0.2">
      <c r="A58" s="122" t="s">
        <v>169</v>
      </c>
      <c r="W58" s="108"/>
      <c r="X58" s="108"/>
    </row>
    <row r="59" spans="1:24" ht="12.75" x14ac:dyDescent="0.2">
      <c r="A59" s="21"/>
      <c r="F59" s="108"/>
      <c r="G59" s="108"/>
      <c r="H59" s="108"/>
      <c r="I59" s="108"/>
    </row>
    <row r="60" spans="1:24" s="202" customFormat="1" ht="12.75" customHeight="1" x14ac:dyDescent="0.2"/>
    <row r="61" spans="1:24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24" ht="12.75" customHeight="1" x14ac:dyDescent="0.2">
      <c r="A62" s="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64"/>
  <sheetViews>
    <sheetView zoomScale="75" zoomScaleNormal="75" workbookViewId="0">
      <pane xSplit="1" ySplit="11" topLeftCell="B39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6.7109375" defaultRowHeight="15.75" x14ac:dyDescent="0.25"/>
  <cols>
    <col min="1" max="1" width="59.285156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9.8554687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9.7109375" style="21" customWidth="1"/>
    <col min="11" max="11" width="18.140625" style="21" customWidth="1"/>
    <col min="12" max="12" width="11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1.85546875" style="21" customWidth="1"/>
    <col min="19" max="256" width="6.7109375" style="21"/>
    <col min="257" max="257" width="59.285156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9.8554687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9.7109375" style="21" customWidth="1"/>
    <col min="267" max="267" width="18.140625" style="21" customWidth="1"/>
    <col min="268" max="268" width="11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1.85546875" style="21" customWidth="1"/>
    <col min="275" max="512" width="6.7109375" style="21"/>
    <col min="513" max="513" width="59.285156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9.8554687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9.7109375" style="21" customWidth="1"/>
    <col min="523" max="523" width="18.140625" style="21" customWidth="1"/>
    <col min="524" max="524" width="11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1.85546875" style="21" customWidth="1"/>
    <col min="531" max="768" width="6.7109375" style="21"/>
    <col min="769" max="769" width="59.285156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9.8554687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9.7109375" style="21" customWidth="1"/>
    <col min="779" max="779" width="18.140625" style="21" customWidth="1"/>
    <col min="780" max="780" width="11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1.85546875" style="21" customWidth="1"/>
    <col min="787" max="1024" width="6.7109375" style="21"/>
    <col min="1025" max="1025" width="59.285156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9.8554687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9.7109375" style="21" customWidth="1"/>
    <col min="1035" max="1035" width="18.140625" style="21" customWidth="1"/>
    <col min="1036" max="1036" width="11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1.85546875" style="21" customWidth="1"/>
    <col min="1043" max="1280" width="6.7109375" style="21"/>
    <col min="1281" max="1281" width="59.285156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9.8554687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9.7109375" style="21" customWidth="1"/>
    <col min="1291" max="1291" width="18.140625" style="21" customWidth="1"/>
    <col min="1292" max="1292" width="11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1.85546875" style="21" customWidth="1"/>
    <col min="1299" max="1536" width="6.7109375" style="21"/>
    <col min="1537" max="1537" width="59.285156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9.8554687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9.7109375" style="21" customWidth="1"/>
    <col min="1547" max="1547" width="18.140625" style="21" customWidth="1"/>
    <col min="1548" max="1548" width="11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1.85546875" style="21" customWidth="1"/>
    <col min="1555" max="1792" width="6.7109375" style="21"/>
    <col min="1793" max="1793" width="59.285156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9.8554687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9.7109375" style="21" customWidth="1"/>
    <col min="1803" max="1803" width="18.140625" style="21" customWidth="1"/>
    <col min="1804" max="1804" width="11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1.85546875" style="21" customWidth="1"/>
    <col min="1811" max="2048" width="6.7109375" style="21"/>
    <col min="2049" max="2049" width="59.285156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9.8554687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9.7109375" style="21" customWidth="1"/>
    <col min="2059" max="2059" width="18.140625" style="21" customWidth="1"/>
    <col min="2060" max="2060" width="11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1.85546875" style="21" customWidth="1"/>
    <col min="2067" max="2304" width="6.7109375" style="21"/>
    <col min="2305" max="2305" width="59.285156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9.8554687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9.7109375" style="21" customWidth="1"/>
    <col min="2315" max="2315" width="18.140625" style="21" customWidth="1"/>
    <col min="2316" max="2316" width="11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1.85546875" style="21" customWidth="1"/>
    <col min="2323" max="2560" width="6.7109375" style="21"/>
    <col min="2561" max="2561" width="59.285156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9.8554687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9.7109375" style="21" customWidth="1"/>
    <col min="2571" max="2571" width="18.140625" style="21" customWidth="1"/>
    <col min="2572" max="2572" width="11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1.85546875" style="21" customWidth="1"/>
    <col min="2579" max="2816" width="6.7109375" style="21"/>
    <col min="2817" max="2817" width="59.285156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9.8554687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9.7109375" style="21" customWidth="1"/>
    <col min="2827" max="2827" width="18.140625" style="21" customWidth="1"/>
    <col min="2828" max="2828" width="11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1.85546875" style="21" customWidth="1"/>
    <col min="2835" max="3072" width="6.7109375" style="21"/>
    <col min="3073" max="3073" width="59.285156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9.8554687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9.7109375" style="21" customWidth="1"/>
    <col min="3083" max="3083" width="18.140625" style="21" customWidth="1"/>
    <col min="3084" max="3084" width="11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1.85546875" style="21" customWidth="1"/>
    <col min="3091" max="3328" width="6.7109375" style="21"/>
    <col min="3329" max="3329" width="59.285156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9.8554687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9.7109375" style="21" customWidth="1"/>
    <col min="3339" max="3339" width="18.140625" style="21" customWidth="1"/>
    <col min="3340" max="3340" width="11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1.85546875" style="21" customWidth="1"/>
    <col min="3347" max="3584" width="6.7109375" style="21"/>
    <col min="3585" max="3585" width="59.285156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9.8554687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9.7109375" style="21" customWidth="1"/>
    <col min="3595" max="3595" width="18.140625" style="21" customWidth="1"/>
    <col min="3596" max="3596" width="11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1.85546875" style="21" customWidth="1"/>
    <col min="3603" max="3840" width="6.7109375" style="21"/>
    <col min="3841" max="3841" width="59.285156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9.8554687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9.7109375" style="21" customWidth="1"/>
    <col min="3851" max="3851" width="18.140625" style="21" customWidth="1"/>
    <col min="3852" max="3852" width="11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1.85546875" style="21" customWidth="1"/>
    <col min="3859" max="4096" width="6.7109375" style="21"/>
    <col min="4097" max="4097" width="59.285156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9.8554687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9.7109375" style="21" customWidth="1"/>
    <col min="4107" max="4107" width="18.140625" style="21" customWidth="1"/>
    <col min="4108" max="4108" width="11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1.85546875" style="21" customWidth="1"/>
    <col min="4115" max="4352" width="6.7109375" style="21"/>
    <col min="4353" max="4353" width="59.285156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9.8554687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9.7109375" style="21" customWidth="1"/>
    <col min="4363" max="4363" width="18.140625" style="21" customWidth="1"/>
    <col min="4364" max="4364" width="11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1.85546875" style="21" customWidth="1"/>
    <col min="4371" max="4608" width="6.7109375" style="21"/>
    <col min="4609" max="4609" width="59.285156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9.8554687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9.7109375" style="21" customWidth="1"/>
    <col min="4619" max="4619" width="18.140625" style="21" customWidth="1"/>
    <col min="4620" max="4620" width="11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1.85546875" style="21" customWidth="1"/>
    <col min="4627" max="4864" width="6.7109375" style="21"/>
    <col min="4865" max="4865" width="59.285156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9.8554687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9.7109375" style="21" customWidth="1"/>
    <col min="4875" max="4875" width="18.140625" style="21" customWidth="1"/>
    <col min="4876" max="4876" width="11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1.85546875" style="21" customWidth="1"/>
    <col min="4883" max="5120" width="6.7109375" style="21"/>
    <col min="5121" max="5121" width="59.285156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9.8554687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9.7109375" style="21" customWidth="1"/>
    <col min="5131" max="5131" width="18.140625" style="21" customWidth="1"/>
    <col min="5132" max="5132" width="11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1.85546875" style="21" customWidth="1"/>
    <col min="5139" max="5376" width="6.7109375" style="21"/>
    <col min="5377" max="5377" width="59.285156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9.8554687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9.7109375" style="21" customWidth="1"/>
    <col min="5387" max="5387" width="18.140625" style="21" customWidth="1"/>
    <col min="5388" max="5388" width="11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1.85546875" style="21" customWidth="1"/>
    <col min="5395" max="5632" width="6.7109375" style="21"/>
    <col min="5633" max="5633" width="59.285156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9.8554687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9.7109375" style="21" customWidth="1"/>
    <col min="5643" max="5643" width="18.140625" style="21" customWidth="1"/>
    <col min="5644" max="5644" width="11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1.85546875" style="21" customWidth="1"/>
    <col min="5651" max="5888" width="6.7109375" style="21"/>
    <col min="5889" max="5889" width="59.285156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9.8554687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9.7109375" style="21" customWidth="1"/>
    <col min="5899" max="5899" width="18.140625" style="21" customWidth="1"/>
    <col min="5900" max="5900" width="11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1.85546875" style="21" customWidth="1"/>
    <col min="5907" max="6144" width="6.7109375" style="21"/>
    <col min="6145" max="6145" width="59.285156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9.8554687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9.7109375" style="21" customWidth="1"/>
    <col min="6155" max="6155" width="18.140625" style="21" customWidth="1"/>
    <col min="6156" max="6156" width="11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1.85546875" style="21" customWidth="1"/>
    <col min="6163" max="6400" width="6.7109375" style="21"/>
    <col min="6401" max="6401" width="59.285156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9.8554687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9.7109375" style="21" customWidth="1"/>
    <col min="6411" max="6411" width="18.140625" style="21" customWidth="1"/>
    <col min="6412" max="6412" width="11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1.85546875" style="21" customWidth="1"/>
    <col min="6419" max="6656" width="6.7109375" style="21"/>
    <col min="6657" max="6657" width="59.285156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9.8554687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9.7109375" style="21" customWidth="1"/>
    <col min="6667" max="6667" width="18.140625" style="21" customWidth="1"/>
    <col min="6668" max="6668" width="11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1.85546875" style="21" customWidth="1"/>
    <col min="6675" max="6912" width="6.7109375" style="21"/>
    <col min="6913" max="6913" width="59.285156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9.8554687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9.7109375" style="21" customWidth="1"/>
    <col min="6923" max="6923" width="18.140625" style="21" customWidth="1"/>
    <col min="6924" max="6924" width="11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1.85546875" style="21" customWidth="1"/>
    <col min="6931" max="7168" width="6.7109375" style="21"/>
    <col min="7169" max="7169" width="59.285156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9.8554687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9.7109375" style="21" customWidth="1"/>
    <col min="7179" max="7179" width="18.140625" style="21" customWidth="1"/>
    <col min="7180" max="7180" width="11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1.85546875" style="21" customWidth="1"/>
    <col min="7187" max="7424" width="6.7109375" style="21"/>
    <col min="7425" max="7425" width="59.285156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9.8554687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9.7109375" style="21" customWidth="1"/>
    <col min="7435" max="7435" width="18.140625" style="21" customWidth="1"/>
    <col min="7436" max="7436" width="11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1.85546875" style="21" customWidth="1"/>
    <col min="7443" max="7680" width="6.7109375" style="21"/>
    <col min="7681" max="7681" width="59.285156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9.8554687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9.7109375" style="21" customWidth="1"/>
    <col min="7691" max="7691" width="18.140625" style="21" customWidth="1"/>
    <col min="7692" max="7692" width="11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1.85546875" style="21" customWidth="1"/>
    <col min="7699" max="7936" width="6.7109375" style="21"/>
    <col min="7937" max="7937" width="59.285156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9.8554687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9.7109375" style="21" customWidth="1"/>
    <col min="7947" max="7947" width="18.140625" style="21" customWidth="1"/>
    <col min="7948" max="7948" width="11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1.85546875" style="21" customWidth="1"/>
    <col min="7955" max="8192" width="6.7109375" style="21"/>
    <col min="8193" max="8193" width="59.285156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9.8554687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9.7109375" style="21" customWidth="1"/>
    <col min="8203" max="8203" width="18.140625" style="21" customWidth="1"/>
    <col min="8204" max="8204" width="11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1.85546875" style="21" customWidth="1"/>
    <col min="8211" max="8448" width="6.7109375" style="21"/>
    <col min="8449" max="8449" width="59.285156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9.8554687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9.7109375" style="21" customWidth="1"/>
    <col min="8459" max="8459" width="18.140625" style="21" customWidth="1"/>
    <col min="8460" max="8460" width="11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1.85546875" style="21" customWidth="1"/>
    <col min="8467" max="8704" width="6.7109375" style="21"/>
    <col min="8705" max="8705" width="59.285156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9.8554687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9.7109375" style="21" customWidth="1"/>
    <col min="8715" max="8715" width="18.140625" style="21" customWidth="1"/>
    <col min="8716" max="8716" width="11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1.85546875" style="21" customWidth="1"/>
    <col min="8723" max="8960" width="6.7109375" style="21"/>
    <col min="8961" max="8961" width="59.285156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9.8554687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9.7109375" style="21" customWidth="1"/>
    <col min="8971" max="8971" width="18.140625" style="21" customWidth="1"/>
    <col min="8972" max="8972" width="11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1.85546875" style="21" customWidth="1"/>
    <col min="8979" max="9216" width="6.7109375" style="21"/>
    <col min="9217" max="9217" width="59.285156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9.8554687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9.7109375" style="21" customWidth="1"/>
    <col min="9227" max="9227" width="18.140625" style="21" customWidth="1"/>
    <col min="9228" max="9228" width="11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1.85546875" style="21" customWidth="1"/>
    <col min="9235" max="9472" width="6.7109375" style="21"/>
    <col min="9473" max="9473" width="59.285156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9.8554687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9.7109375" style="21" customWidth="1"/>
    <col min="9483" max="9483" width="18.140625" style="21" customWidth="1"/>
    <col min="9484" max="9484" width="11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1.85546875" style="21" customWidth="1"/>
    <col min="9491" max="9728" width="6.7109375" style="21"/>
    <col min="9729" max="9729" width="59.285156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9.8554687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9.7109375" style="21" customWidth="1"/>
    <col min="9739" max="9739" width="18.140625" style="21" customWidth="1"/>
    <col min="9740" max="9740" width="11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1.85546875" style="21" customWidth="1"/>
    <col min="9747" max="9984" width="6.7109375" style="21"/>
    <col min="9985" max="9985" width="59.285156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9.8554687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9.7109375" style="21" customWidth="1"/>
    <col min="9995" max="9995" width="18.140625" style="21" customWidth="1"/>
    <col min="9996" max="9996" width="11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1.85546875" style="21" customWidth="1"/>
    <col min="10003" max="10240" width="6.7109375" style="21"/>
    <col min="10241" max="10241" width="59.285156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9.8554687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9.7109375" style="21" customWidth="1"/>
    <col min="10251" max="10251" width="18.140625" style="21" customWidth="1"/>
    <col min="10252" max="10252" width="11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1.85546875" style="21" customWidth="1"/>
    <col min="10259" max="10496" width="6.7109375" style="21"/>
    <col min="10497" max="10497" width="59.285156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9.8554687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9.7109375" style="21" customWidth="1"/>
    <col min="10507" max="10507" width="18.140625" style="21" customWidth="1"/>
    <col min="10508" max="10508" width="11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1.85546875" style="21" customWidth="1"/>
    <col min="10515" max="10752" width="6.7109375" style="21"/>
    <col min="10753" max="10753" width="59.285156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9.8554687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9.7109375" style="21" customWidth="1"/>
    <col min="10763" max="10763" width="18.140625" style="21" customWidth="1"/>
    <col min="10764" max="10764" width="11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1.85546875" style="21" customWidth="1"/>
    <col min="10771" max="11008" width="6.7109375" style="21"/>
    <col min="11009" max="11009" width="59.285156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9.8554687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9.7109375" style="21" customWidth="1"/>
    <col min="11019" max="11019" width="18.140625" style="21" customWidth="1"/>
    <col min="11020" max="11020" width="11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1.85546875" style="21" customWidth="1"/>
    <col min="11027" max="11264" width="6.7109375" style="21"/>
    <col min="11265" max="11265" width="59.285156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9.8554687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9.7109375" style="21" customWidth="1"/>
    <col min="11275" max="11275" width="18.140625" style="21" customWidth="1"/>
    <col min="11276" max="11276" width="11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1.85546875" style="21" customWidth="1"/>
    <col min="11283" max="11520" width="6.7109375" style="21"/>
    <col min="11521" max="11521" width="59.285156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9.8554687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9.7109375" style="21" customWidth="1"/>
    <col min="11531" max="11531" width="18.140625" style="21" customWidth="1"/>
    <col min="11532" max="11532" width="11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1.85546875" style="21" customWidth="1"/>
    <col min="11539" max="11776" width="6.7109375" style="21"/>
    <col min="11777" max="11777" width="59.285156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9.8554687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9.7109375" style="21" customWidth="1"/>
    <col min="11787" max="11787" width="18.140625" style="21" customWidth="1"/>
    <col min="11788" max="11788" width="11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1.85546875" style="21" customWidth="1"/>
    <col min="11795" max="12032" width="6.7109375" style="21"/>
    <col min="12033" max="12033" width="59.285156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9.8554687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9.7109375" style="21" customWidth="1"/>
    <col min="12043" max="12043" width="18.140625" style="21" customWidth="1"/>
    <col min="12044" max="12044" width="11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1.85546875" style="21" customWidth="1"/>
    <col min="12051" max="12288" width="6.7109375" style="21"/>
    <col min="12289" max="12289" width="59.285156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9.8554687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9.7109375" style="21" customWidth="1"/>
    <col min="12299" max="12299" width="18.140625" style="21" customWidth="1"/>
    <col min="12300" max="12300" width="11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1.85546875" style="21" customWidth="1"/>
    <col min="12307" max="12544" width="6.7109375" style="21"/>
    <col min="12545" max="12545" width="59.285156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9.8554687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9.7109375" style="21" customWidth="1"/>
    <col min="12555" max="12555" width="18.140625" style="21" customWidth="1"/>
    <col min="12556" max="12556" width="11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1.85546875" style="21" customWidth="1"/>
    <col min="12563" max="12800" width="6.7109375" style="21"/>
    <col min="12801" max="12801" width="59.285156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9.8554687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9.7109375" style="21" customWidth="1"/>
    <col min="12811" max="12811" width="18.140625" style="21" customWidth="1"/>
    <col min="12812" max="12812" width="11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1.85546875" style="21" customWidth="1"/>
    <col min="12819" max="13056" width="6.7109375" style="21"/>
    <col min="13057" max="13057" width="59.285156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9.8554687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9.7109375" style="21" customWidth="1"/>
    <col min="13067" max="13067" width="18.140625" style="21" customWidth="1"/>
    <col min="13068" max="13068" width="11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1.85546875" style="21" customWidth="1"/>
    <col min="13075" max="13312" width="6.7109375" style="21"/>
    <col min="13313" max="13313" width="59.285156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9.8554687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9.7109375" style="21" customWidth="1"/>
    <col min="13323" max="13323" width="18.140625" style="21" customWidth="1"/>
    <col min="13324" max="13324" width="11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1.85546875" style="21" customWidth="1"/>
    <col min="13331" max="13568" width="6.7109375" style="21"/>
    <col min="13569" max="13569" width="59.285156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9.8554687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9.7109375" style="21" customWidth="1"/>
    <col min="13579" max="13579" width="18.140625" style="21" customWidth="1"/>
    <col min="13580" max="13580" width="11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1.85546875" style="21" customWidth="1"/>
    <col min="13587" max="13824" width="6.7109375" style="21"/>
    <col min="13825" max="13825" width="59.285156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9.8554687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9.7109375" style="21" customWidth="1"/>
    <col min="13835" max="13835" width="18.140625" style="21" customWidth="1"/>
    <col min="13836" max="13836" width="11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1.85546875" style="21" customWidth="1"/>
    <col min="13843" max="14080" width="6.7109375" style="21"/>
    <col min="14081" max="14081" width="59.285156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9.8554687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9.7109375" style="21" customWidth="1"/>
    <col min="14091" max="14091" width="18.140625" style="21" customWidth="1"/>
    <col min="14092" max="14092" width="11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1.85546875" style="21" customWidth="1"/>
    <col min="14099" max="14336" width="6.7109375" style="21"/>
    <col min="14337" max="14337" width="59.285156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9.8554687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9.7109375" style="21" customWidth="1"/>
    <col min="14347" max="14347" width="18.140625" style="21" customWidth="1"/>
    <col min="14348" max="14348" width="11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1.85546875" style="21" customWidth="1"/>
    <col min="14355" max="14592" width="6.7109375" style="21"/>
    <col min="14593" max="14593" width="59.285156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9.8554687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9.7109375" style="21" customWidth="1"/>
    <col min="14603" max="14603" width="18.140625" style="21" customWidth="1"/>
    <col min="14604" max="14604" width="11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1.85546875" style="21" customWidth="1"/>
    <col min="14611" max="14848" width="6.7109375" style="21"/>
    <col min="14849" max="14849" width="59.285156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9.8554687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9.7109375" style="21" customWidth="1"/>
    <col min="14859" max="14859" width="18.140625" style="21" customWidth="1"/>
    <col min="14860" max="14860" width="11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1.85546875" style="21" customWidth="1"/>
    <col min="14867" max="15104" width="6.7109375" style="21"/>
    <col min="15105" max="15105" width="59.285156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9.8554687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9.7109375" style="21" customWidth="1"/>
    <col min="15115" max="15115" width="18.140625" style="21" customWidth="1"/>
    <col min="15116" max="15116" width="11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1.85546875" style="21" customWidth="1"/>
    <col min="15123" max="15360" width="6.7109375" style="21"/>
    <col min="15361" max="15361" width="59.285156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9.8554687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9.7109375" style="21" customWidth="1"/>
    <col min="15371" max="15371" width="18.140625" style="21" customWidth="1"/>
    <col min="15372" max="15372" width="11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1.85546875" style="21" customWidth="1"/>
    <col min="15379" max="15616" width="6.7109375" style="21"/>
    <col min="15617" max="15617" width="59.285156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9.8554687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9.7109375" style="21" customWidth="1"/>
    <col min="15627" max="15627" width="18.140625" style="21" customWidth="1"/>
    <col min="15628" max="15628" width="11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1.85546875" style="21" customWidth="1"/>
    <col min="15635" max="15872" width="6.7109375" style="21"/>
    <col min="15873" max="15873" width="59.285156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9.8554687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9.7109375" style="21" customWidth="1"/>
    <col min="15883" max="15883" width="18.140625" style="21" customWidth="1"/>
    <col min="15884" max="15884" width="11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1.85546875" style="21" customWidth="1"/>
    <col min="15891" max="16128" width="6.7109375" style="21"/>
    <col min="16129" max="16129" width="59.285156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9.8554687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9.7109375" style="21" customWidth="1"/>
    <col min="16139" max="16139" width="18.140625" style="21" customWidth="1"/>
    <col min="16140" max="16140" width="11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1.85546875" style="21" customWidth="1"/>
    <col min="16147" max="16384" width="6.7109375" style="21"/>
  </cols>
  <sheetData>
    <row r="1" spans="1:21" x14ac:dyDescent="0.25">
      <c r="A1" s="519" t="s">
        <v>892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7</v>
      </c>
    </row>
    <row r="3" spans="1:21" ht="18.75" customHeight="1" x14ac:dyDescent="0.25">
      <c r="A3" s="979" t="s">
        <v>173</v>
      </c>
      <c r="B3" s="993"/>
      <c r="C3" s="993"/>
      <c r="D3" s="993"/>
      <c r="E3" s="993"/>
      <c r="F3" s="993"/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</row>
    <row r="4" spans="1:21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1" ht="16.5" customHeight="1" thickBot="1" x14ac:dyDescent="0.3">
      <c r="A5" s="79"/>
      <c r="B5" s="994" t="s">
        <v>855</v>
      </c>
      <c r="C5" s="980"/>
      <c r="D5" s="980"/>
      <c r="E5" s="980"/>
      <c r="F5" s="981" t="s">
        <v>900</v>
      </c>
      <c r="G5" s="982"/>
      <c r="H5" s="982"/>
      <c r="I5" s="982"/>
      <c r="J5" s="982"/>
      <c r="K5" s="983"/>
      <c r="L5" s="983"/>
      <c r="M5" s="983"/>
      <c r="N5" s="983"/>
      <c r="O5" s="983"/>
      <c r="P5" s="983"/>
      <c r="Q5" s="983"/>
      <c r="R5" s="984"/>
    </row>
    <row r="6" spans="1:21" ht="16.5" thickBot="1" x14ac:dyDescent="0.3">
      <c r="A6" s="80"/>
      <c r="B6" s="88" t="s">
        <v>47</v>
      </c>
      <c r="C6" s="415" t="s">
        <v>48</v>
      </c>
      <c r="D6" s="414"/>
      <c r="E6" s="81"/>
      <c r="F6" s="88" t="s">
        <v>47</v>
      </c>
      <c r="G6" s="415" t="s">
        <v>48</v>
      </c>
      <c r="H6" s="413"/>
      <c r="I6" s="414"/>
      <c r="J6" s="81"/>
      <c r="K6" s="999" t="s">
        <v>78</v>
      </c>
      <c r="L6" s="1000"/>
      <c r="M6" s="1003"/>
      <c r="N6" s="1003"/>
      <c r="O6" s="1003"/>
      <c r="P6" s="1003"/>
      <c r="Q6" s="1003"/>
      <c r="R6" s="1004"/>
    </row>
    <row r="7" spans="1:21" ht="16.5" customHeight="1" thickBot="1" x14ac:dyDescent="0.3">
      <c r="A7" s="87" t="s">
        <v>56</v>
      </c>
      <c r="B7" s="88" t="s">
        <v>49</v>
      </c>
      <c r="C7" s="89" t="s">
        <v>50</v>
      </c>
      <c r="D7" s="90" t="s">
        <v>51</v>
      </c>
      <c r="E7" s="81" t="s">
        <v>52</v>
      </c>
      <c r="F7" s="88" t="s">
        <v>49</v>
      </c>
      <c r="G7" s="89" t="s">
        <v>50</v>
      </c>
      <c r="H7" s="759" t="s">
        <v>81</v>
      </c>
      <c r="I7" s="90" t="s">
        <v>51</v>
      </c>
      <c r="J7" s="81" t="s">
        <v>52</v>
      </c>
      <c r="K7" s="989" t="s">
        <v>29</v>
      </c>
      <c r="L7" s="990"/>
      <c r="M7" s="989" t="s">
        <v>30</v>
      </c>
      <c r="N7" s="991"/>
      <c r="O7" s="992" t="s">
        <v>31</v>
      </c>
      <c r="P7" s="991"/>
      <c r="Q7" s="989" t="s">
        <v>91</v>
      </c>
      <c r="R7" s="1005"/>
    </row>
    <row r="8" spans="1:21" x14ac:dyDescent="0.25">
      <c r="A8" s="80"/>
      <c r="B8" s="88" t="s">
        <v>53</v>
      </c>
      <c r="C8" s="89" t="s">
        <v>150</v>
      </c>
      <c r="D8" s="90" t="s">
        <v>55</v>
      </c>
      <c r="E8" s="81" t="s">
        <v>167</v>
      </c>
      <c r="F8" s="88" t="s">
        <v>53</v>
      </c>
      <c r="G8" s="89" t="s">
        <v>150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1" x14ac:dyDescent="0.25">
      <c r="A9" s="87"/>
      <c r="B9" s="88" t="s">
        <v>57</v>
      </c>
      <c r="C9" s="89" t="s">
        <v>139</v>
      </c>
      <c r="D9" s="94"/>
      <c r="E9" s="81"/>
      <c r="F9" s="88" t="s">
        <v>57</v>
      </c>
      <c r="G9" s="89" t="s">
        <v>139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1" x14ac:dyDescent="0.25">
      <c r="A10" s="80"/>
      <c r="B10" s="88" t="s">
        <v>42</v>
      </c>
      <c r="C10" s="89" t="s">
        <v>42</v>
      </c>
      <c r="D10" s="90" t="s">
        <v>42</v>
      </c>
      <c r="E10" s="81"/>
      <c r="F10" s="88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1" ht="16.5" thickBot="1" x14ac:dyDescent="0.3">
      <c r="A11" s="125"/>
      <c r="B11" s="760">
        <v>1</v>
      </c>
      <c r="C11" s="761">
        <v>2</v>
      </c>
      <c r="D11" s="762">
        <v>3</v>
      </c>
      <c r="E11" s="763">
        <v>4</v>
      </c>
      <c r="F11" s="760">
        <v>6</v>
      </c>
      <c r="G11" s="763">
        <v>7</v>
      </c>
      <c r="H11" s="763">
        <v>8</v>
      </c>
      <c r="I11" s="763">
        <v>9</v>
      </c>
      <c r="J11" s="763">
        <v>10</v>
      </c>
      <c r="K11" s="760">
        <v>11</v>
      </c>
      <c r="L11" s="764">
        <v>12</v>
      </c>
      <c r="M11" s="760">
        <v>13</v>
      </c>
      <c r="N11" s="764">
        <v>14</v>
      </c>
      <c r="O11" s="760">
        <v>15</v>
      </c>
      <c r="P11" s="764">
        <v>16</v>
      </c>
      <c r="Q11" s="762">
        <v>17</v>
      </c>
      <c r="R11" s="765">
        <v>18</v>
      </c>
    </row>
    <row r="12" spans="1:21" ht="18.95" customHeight="1" x14ac:dyDescent="0.25">
      <c r="A12" s="102" t="s">
        <v>433</v>
      </c>
      <c r="B12" s="103">
        <v>87687497</v>
      </c>
      <c r="C12" s="104">
        <v>2558335</v>
      </c>
      <c r="D12" s="104">
        <v>85129162</v>
      </c>
      <c r="E12" s="105">
        <v>258</v>
      </c>
      <c r="F12" s="103">
        <v>124503878</v>
      </c>
      <c r="G12" s="104">
        <v>2558335</v>
      </c>
      <c r="H12" s="104">
        <v>0</v>
      </c>
      <c r="I12" s="104">
        <v>121945543</v>
      </c>
      <c r="J12" s="105">
        <v>258</v>
      </c>
      <c r="K12" s="106">
        <v>121945543</v>
      </c>
      <c r="L12" s="107">
        <v>258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U12" s="108"/>
    </row>
    <row r="13" spans="1:21" ht="18.95" customHeight="1" x14ac:dyDescent="0.25">
      <c r="A13" s="109" t="s">
        <v>434</v>
      </c>
      <c r="B13" s="110">
        <v>0</v>
      </c>
      <c r="C13" s="111">
        <v>0</v>
      </c>
      <c r="D13" s="111">
        <v>0</v>
      </c>
      <c r="E13" s="112">
        <v>0</v>
      </c>
      <c r="F13" s="110">
        <v>0</v>
      </c>
      <c r="G13" s="111">
        <v>0</v>
      </c>
      <c r="H13" s="111">
        <v>0</v>
      </c>
      <c r="I13" s="111">
        <v>0</v>
      </c>
      <c r="J13" s="112">
        <v>0</v>
      </c>
      <c r="K13" s="113">
        <v>0</v>
      </c>
      <c r="L13" s="114">
        <v>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U13" s="108"/>
    </row>
    <row r="14" spans="1:21" ht="18.95" customHeight="1" x14ac:dyDescent="0.25">
      <c r="A14" s="109" t="s">
        <v>435</v>
      </c>
      <c r="B14" s="110">
        <v>0</v>
      </c>
      <c r="C14" s="111">
        <v>0</v>
      </c>
      <c r="D14" s="111">
        <v>0</v>
      </c>
      <c r="E14" s="112">
        <v>0</v>
      </c>
      <c r="F14" s="110">
        <v>0</v>
      </c>
      <c r="G14" s="111">
        <v>0</v>
      </c>
      <c r="H14" s="111">
        <v>0</v>
      </c>
      <c r="I14" s="111">
        <v>0</v>
      </c>
      <c r="J14" s="112">
        <v>0</v>
      </c>
      <c r="K14" s="113">
        <v>0</v>
      </c>
      <c r="L14" s="114">
        <v>0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U14" s="108"/>
    </row>
    <row r="15" spans="1:21" ht="18.95" customHeight="1" x14ac:dyDescent="0.25">
      <c r="A15" s="109" t="s">
        <v>436</v>
      </c>
      <c r="B15" s="110">
        <v>0</v>
      </c>
      <c r="C15" s="111">
        <v>0</v>
      </c>
      <c r="D15" s="111">
        <v>0</v>
      </c>
      <c r="E15" s="112">
        <v>0</v>
      </c>
      <c r="F15" s="110">
        <v>0</v>
      </c>
      <c r="G15" s="111">
        <v>0</v>
      </c>
      <c r="H15" s="111">
        <v>0</v>
      </c>
      <c r="I15" s="111">
        <v>0</v>
      </c>
      <c r="J15" s="112">
        <v>0</v>
      </c>
      <c r="K15" s="113">
        <v>0</v>
      </c>
      <c r="L15" s="114">
        <v>0</v>
      </c>
      <c r="M15" s="113">
        <v>0</v>
      </c>
      <c r="N15" s="114">
        <v>0</v>
      </c>
      <c r="O15" s="113">
        <v>0</v>
      </c>
      <c r="P15" s="114">
        <v>0</v>
      </c>
      <c r="Q15" s="113">
        <v>0</v>
      </c>
      <c r="R15" s="114">
        <v>0</v>
      </c>
      <c r="U15" s="108"/>
    </row>
    <row r="16" spans="1:21" ht="18.95" customHeight="1" x14ac:dyDescent="0.25">
      <c r="A16" s="109" t="s">
        <v>437</v>
      </c>
      <c r="B16" s="110">
        <v>40196227</v>
      </c>
      <c r="C16" s="111">
        <v>1421992</v>
      </c>
      <c r="D16" s="111">
        <v>38774235</v>
      </c>
      <c r="E16" s="112">
        <v>89</v>
      </c>
      <c r="F16" s="110">
        <v>47572041</v>
      </c>
      <c r="G16" s="111">
        <v>1421992</v>
      </c>
      <c r="H16" s="111">
        <v>0</v>
      </c>
      <c r="I16" s="111">
        <v>46150049</v>
      </c>
      <c r="J16" s="112">
        <v>97</v>
      </c>
      <c r="K16" s="113">
        <v>46150049</v>
      </c>
      <c r="L16" s="114">
        <v>97</v>
      </c>
      <c r="M16" s="113">
        <v>0</v>
      </c>
      <c r="N16" s="114">
        <v>0</v>
      </c>
      <c r="O16" s="113">
        <v>0</v>
      </c>
      <c r="P16" s="114">
        <v>0</v>
      </c>
      <c r="Q16" s="113">
        <v>0</v>
      </c>
      <c r="R16" s="114">
        <v>0</v>
      </c>
      <c r="U16" s="108"/>
    </row>
    <row r="17" spans="1:21" ht="18.95" customHeight="1" x14ac:dyDescent="0.25">
      <c r="A17" s="109" t="s">
        <v>438</v>
      </c>
      <c r="B17" s="110">
        <v>460801594</v>
      </c>
      <c r="C17" s="111">
        <v>18035807</v>
      </c>
      <c r="D17" s="111">
        <v>442765787</v>
      </c>
      <c r="E17" s="112">
        <v>1072</v>
      </c>
      <c r="F17" s="110">
        <v>494727735</v>
      </c>
      <c r="G17" s="111">
        <v>20458901</v>
      </c>
      <c r="H17" s="111">
        <v>0</v>
      </c>
      <c r="I17" s="111">
        <v>474268834</v>
      </c>
      <c r="J17" s="112">
        <v>1072</v>
      </c>
      <c r="K17" s="113">
        <v>474268834</v>
      </c>
      <c r="L17" s="114">
        <v>1072</v>
      </c>
      <c r="M17" s="113">
        <v>0</v>
      </c>
      <c r="N17" s="114">
        <v>0</v>
      </c>
      <c r="O17" s="113">
        <v>0</v>
      </c>
      <c r="P17" s="114">
        <v>0</v>
      </c>
      <c r="Q17" s="113">
        <v>0</v>
      </c>
      <c r="R17" s="114">
        <v>0</v>
      </c>
      <c r="U17" s="108"/>
    </row>
    <row r="18" spans="1:21" ht="18.95" customHeight="1" x14ac:dyDescent="0.25">
      <c r="A18" s="109" t="s">
        <v>439</v>
      </c>
      <c r="B18" s="110">
        <v>0</v>
      </c>
      <c r="C18" s="111">
        <v>0</v>
      </c>
      <c r="D18" s="111">
        <v>0</v>
      </c>
      <c r="E18" s="112">
        <v>0</v>
      </c>
      <c r="F18" s="110">
        <v>0</v>
      </c>
      <c r="G18" s="111">
        <v>0</v>
      </c>
      <c r="H18" s="111">
        <v>0</v>
      </c>
      <c r="I18" s="111">
        <v>0</v>
      </c>
      <c r="J18" s="112">
        <v>0</v>
      </c>
      <c r="K18" s="113">
        <v>0</v>
      </c>
      <c r="L18" s="114">
        <v>0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U18" s="108"/>
    </row>
    <row r="19" spans="1:21" ht="18.95" customHeight="1" x14ac:dyDescent="0.25">
      <c r="A19" s="109" t="s">
        <v>440</v>
      </c>
      <c r="B19" s="110">
        <v>0</v>
      </c>
      <c r="C19" s="111">
        <v>0</v>
      </c>
      <c r="D19" s="111">
        <v>0</v>
      </c>
      <c r="E19" s="112">
        <v>0</v>
      </c>
      <c r="F19" s="110">
        <v>0</v>
      </c>
      <c r="G19" s="111">
        <v>0</v>
      </c>
      <c r="H19" s="111">
        <v>0</v>
      </c>
      <c r="I19" s="111">
        <v>0</v>
      </c>
      <c r="J19" s="112">
        <v>0</v>
      </c>
      <c r="K19" s="113">
        <v>0</v>
      </c>
      <c r="L19" s="114">
        <v>0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U19" s="108"/>
    </row>
    <row r="20" spans="1:21" ht="18.95" customHeight="1" x14ac:dyDescent="0.25">
      <c r="A20" s="109" t="s">
        <v>441</v>
      </c>
      <c r="B20" s="110">
        <v>0</v>
      </c>
      <c r="C20" s="111">
        <v>0</v>
      </c>
      <c r="D20" s="111">
        <v>0</v>
      </c>
      <c r="E20" s="112">
        <v>0</v>
      </c>
      <c r="F20" s="110">
        <v>0</v>
      </c>
      <c r="G20" s="111">
        <v>0</v>
      </c>
      <c r="H20" s="111">
        <v>0</v>
      </c>
      <c r="I20" s="111">
        <v>0</v>
      </c>
      <c r="J20" s="112">
        <v>0</v>
      </c>
      <c r="K20" s="113">
        <v>0</v>
      </c>
      <c r="L20" s="114">
        <v>0</v>
      </c>
      <c r="M20" s="113">
        <v>0</v>
      </c>
      <c r="N20" s="114">
        <v>0</v>
      </c>
      <c r="O20" s="113">
        <v>0</v>
      </c>
      <c r="P20" s="114">
        <v>0</v>
      </c>
      <c r="Q20" s="113">
        <v>0</v>
      </c>
      <c r="R20" s="114">
        <v>0</v>
      </c>
      <c r="U20" s="108"/>
    </row>
    <row r="21" spans="1:21" ht="18.95" customHeight="1" x14ac:dyDescent="0.25">
      <c r="A21" s="109" t="s">
        <v>442</v>
      </c>
      <c r="B21" s="110">
        <v>312181097</v>
      </c>
      <c r="C21" s="111">
        <v>1195802</v>
      </c>
      <c r="D21" s="111">
        <v>310985295</v>
      </c>
      <c r="E21" s="112">
        <v>823</v>
      </c>
      <c r="F21" s="110">
        <v>327730361</v>
      </c>
      <c r="G21" s="111">
        <v>1195802</v>
      </c>
      <c r="H21" s="111">
        <v>0</v>
      </c>
      <c r="I21" s="111">
        <v>326534559</v>
      </c>
      <c r="J21" s="112">
        <v>823</v>
      </c>
      <c r="K21" s="113">
        <v>326534559</v>
      </c>
      <c r="L21" s="114">
        <v>823</v>
      </c>
      <c r="M21" s="113">
        <v>0</v>
      </c>
      <c r="N21" s="114">
        <v>0</v>
      </c>
      <c r="O21" s="113">
        <v>0</v>
      </c>
      <c r="P21" s="114">
        <v>0</v>
      </c>
      <c r="Q21" s="113">
        <v>0</v>
      </c>
      <c r="R21" s="114">
        <v>0</v>
      </c>
      <c r="U21" s="108"/>
    </row>
    <row r="22" spans="1:21" ht="18.95" customHeight="1" x14ac:dyDescent="0.25">
      <c r="A22" s="109" t="s">
        <v>443</v>
      </c>
      <c r="B22" s="110">
        <v>365353746</v>
      </c>
      <c r="C22" s="111">
        <v>9470391</v>
      </c>
      <c r="D22" s="111">
        <v>355883355</v>
      </c>
      <c r="E22" s="112">
        <v>981.62</v>
      </c>
      <c r="F22" s="110">
        <v>391556812</v>
      </c>
      <c r="G22" s="111">
        <v>9470391</v>
      </c>
      <c r="H22" s="111">
        <v>0</v>
      </c>
      <c r="I22" s="111">
        <v>382086421</v>
      </c>
      <c r="J22" s="112">
        <v>985.62</v>
      </c>
      <c r="K22" s="113">
        <v>382086421</v>
      </c>
      <c r="L22" s="114">
        <v>985.62</v>
      </c>
      <c r="M22" s="113">
        <v>0</v>
      </c>
      <c r="N22" s="114">
        <v>0</v>
      </c>
      <c r="O22" s="113">
        <v>0</v>
      </c>
      <c r="P22" s="114">
        <v>0</v>
      </c>
      <c r="Q22" s="113">
        <v>0</v>
      </c>
      <c r="R22" s="114">
        <v>0</v>
      </c>
      <c r="U22" s="108"/>
    </row>
    <row r="23" spans="1:21" ht="18.95" customHeight="1" x14ac:dyDescent="0.25">
      <c r="A23" s="109" t="s">
        <v>444</v>
      </c>
      <c r="B23" s="110">
        <v>788667874</v>
      </c>
      <c r="C23" s="111">
        <v>21305069</v>
      </c>
      <c r="D23" s="111">
        <v>767362805</v>
      </c>
      <c r="E23" s="112">
        <v>1598.5</v>
      </c>
      <c r="F23" s="110">
        <v>871838509</v>
      </c>
      <c r="G23" s="111">
        <v>24474985</v>
      </c>
      <c r="H23" s="111">
        <v>0</v>
      </c>
      <c r="I23" s="111">
        <v>847363524</v>
      </c>
      <c r="J23" s="112">
        <v>1640.47</v>
      </c>
      <c r="K23" s="113">
        <v>847363524</v>
      </c>
      <c r="L23" s="114">
        <v>1640.47</v>
      </c>
      <c r="M23" s="113">
        <v>0</v>
      </c>
      <c r="N23" s="114">
        <v>0</v>
      </c>
      <c r="O23" s="113">
        <v>0</v>
      </c>
      <c r="P23" s="114">
        <v>0</v>
      </c>
      <c r="Q23" s="113">
        <v>0</v>
      </c>
      <c r="R23" s="114">
        <v>0</v>
      </c>
      <c r="U23" s="108"/>
    </row>
    <row r="24" spans="1:21" ht="18.95" customHeight="1" x14ac:dyDescent="0.25">
      <c r="A24" s="109" t="s">
        <v>445</v>
      </c>
      <c r="B24" s="110">
        <v>383940107</v>
      </c>
      <c r="C24" s="111">
        <v>29299098</v>
      </c>
      <c r="D24" s="111">
        <v>354641009</v>
      </c>
      <c r="E24" s="112">
        <v>610</v>
      </c>
      <c r="F24" s="110">
        <v>421688558</v>
      </c>
      <c r="G24" s="111">
        <v>30299098</v>
      </c>
      <c r="H24" s="111">
        <v>0</v>
      </c>
      <c r="I24" s="111">
        <v>391389460</v>
      </c>
      <c r="J24" s="112">
        <v>632</v>
      </c>
      <c r="K24" s="113">
        <v>49038011</v>
      </c>
      <c r="L24" s="114">
        <v>72</v>
      </c>
      <c r="M24" s="113">
        <v>0</v>
      </c>
      <c r="N24" s="114">
        <v>0</v>
      </c>
      <c r="O24" s="113">
        <v>342351449</v>
      </c>
      <c r="P24" s="114">
        <v>560</v>
      </c>
      <c r="Q24" s="113">
        <v>0</v>
      </c>
      <c r="R24" s="114">
        <v>0</v>
      </c>
      <c r="U24" s="108"/>
    </row>
    <row r="25" spans="1:21" ht="18.95" customHeight="1" x14ac:dyDescent="0.25">
      <c r="A25" s="109" t="s">
        <v>446</v>
      </c>
      <c r="B25" s="110">
        <v>0</v>
      </c>
      <c r="C25" s="111">
        <v>0</v>
      </c>
      <c r="D25" s="111">
        <v>0</v>
      </c>
      <c r="E25" s="112">
        <v>0</v>
      </c>
      <c r="F25" s="110">
        <v>0</v>
      </c>
      <c r="G25" s="111">
        <v>0</v>
      </c>
      <c r="H25" s="111">
        <v>0</v>
      </c>
      <c r="I25" s="111">
        <v>0</v>
      </c>
      <c r="J25" s="112">
        <v>0</v>
      </c>
      <c r="K25" s="113">
        <v>0</v>
      </c>
      <c r="L25" s="114">
        <v>0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U25" s="108"/>
    </row>
    <row r="26" spans="1:21" ht="18.95" customHeight="1" x14ac:dyDescent="0.25">
      <c r="A26" s="109" t="s">
        <v>447</v>
      </c>
      <c r="B26" s="110">
        <v>296004231</v>
      </c>
      <c r="C26" s="111">
        <v>4950226</v>
      </c>
      <c r="D26" s="111">
        <v>291054005</v>
      </c>
      <c r="E26" s="112">
        <v>510.25</v>
      </c>
      <c r="F26" s="110">
        <v>326844112</v>
      </c>
      <c r="G26" s="111">
        <v>35405451</v>
      </c>
      <c r="H26" s="111">
        <v>0</v>
      </c>
      <c r="I26" s="111">
        <v>291438661</v>
      </c>
      <c r="J26" s="112">
        <v>499.84999999999997</v>
      </c>
      <c r="K26" s="113">
        <v>190038661</v>
      </c>
      <c r="L26" s="114">
        <v>330.84999999999997</v>
      </c>
      <c r="M26" s="113">
        <v>0</v>
      </c>
      <c r="N26" s="114">
        <v>0</v>
      </c>
      <c r="O26" s="113">
        <v>101400000</v>
      </c>
      <c r="P26" s="114">
        <v>169</v>
      </c>
      <c r="Q26" s="113">
        <v>0</v>
      </c>
      <c r="R26" s="114">
        <v>0</v>
      </c>
      <c r="U26" s="108"/>
    </row>
    <row r="27" spans="1:21" ht="18.95" customHeight="1" x14ac:dyDescent="0.25">
      <c r="A27" s="109" t="s">
        <v>448</v>
      </c>
      <c r="B27" s="110">
        <v>33902047</v>
      </c>
      <c r="C27" s="111">
        <v>1432579</v>
      </c>
      <c r="D27" s="111">
        <v>32469468</v>
      </c>
      <c r="E27" s="112">
        <v>80</v>
      </c>
      <c r="F27" s="110">
        <v>35525520</v>
      </c>
      <c r="G27" s="111">
        <v>1432579</v>
      </c>
      <c r="H27" s="111">
        <v>0</v>
      </c>
      <c r="I27" s="111">
        <v>34092941</v>
      </c>
      <c r="J27" s="112">
        <v>80</v>
      </c>
      <c r="K27" s="113">
        <v>34092941</v>
      </c>
      <c r="L27" s="114">
        <v>80</v>
      </c>
      <c r="M27" s="113">
        <v>0</v>
      </c>
      <c r="N27" s="114">
        <v>0</v>
      </c>
      <c r="O27" s="113">
        <v>0</v>
      </c>
      <c r="P27" s="114">
        <v>0</v>
      </c>
      <c r="Q27" s="113">
        <v>0</v>
      </c>
      <c r="R27" s="114">
        <v>0</v>
      </c>
      <c r="U27" s="108"/>
    </row>
    <row r="28" spans="1:21" ht="18.95" customHeight="1" x14ac:dyDescent="0.25">
      <c r="A28" s="109" t="s">
        <v>449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1">
        <v>0</v>
      </c>
      <c r="J28" s="112">
        <v>0</v>
      </c>
      <c r="K28" s="113">
        <v>0</v>
      </c>
      <c r="L28" s="114">
        <v>0</v>
      </c>
      <c r="M28" s="113">
        <v>0</v>
      </c>
      <c r="N28" s="114">
        <v>0</v>
      </c>
      <c r="O28" s="113">
        <v>0</v>
      </c>
      <c r="P28" s="114">
        <v>0</v>
      </c>
      <c r="Q28" s="113">
        <v>0</v>
      </c>
      <c r="R28" s="114">
        <v>0</v>
      </c>
      <c r="U28" s="108"/>
    </row>
    <row r="29" spans="1:21" ht="18.95" customHeight="1" x14ac:dyDescent="0.25">
      <c r="A29" s="109" t="s">
        <v>450</v>
      </c>
      <c r="B29" s="110">
        <v>260948807</v>
      </c>
      <c r="C29" s="111">
        <v>9255896</v>
      </c>
      <c r="D29" s="111">
        <v>251692911</v>
      </c>
      <c r="E29" s="112">
        <v>541</v>
      </c>
      <c r="F29" s="110">
        <v>284419632</v>
      </c>
      <c r="G29" s="111">
        <v>9444057</v>
      </c>
      <c r="H29" s="111">
        <v>0</v>
      </c>
      <c r="I29" s="111">
        <v>274975575</v>
      </c>
      <c r="J29" s="112">
        <v>540.6</v>
      </c>
      <c r="K29" s="113">
        <v>274975575</v>
      </c>
      <c r="L29" s="114">
        <v>540.6</v>
      </c>
      <c r="M29" s="113">
        <v>0</v>
      </c>
      <c r="N29" s="114">
        <v>0</v>
      </c>
      <c r="O29" s="113">
        <v>0</v>
      </c>
      <c r="P29" s="114">
        <v>0</v>
      </c>
      <c r="Q29" s="113">
        <v>0</v>
      </c>
      <c r="R29" s="114">
        <v>0</v>
      </c>
      <c r="U29" s="108"/>
    </row>
    <row r="30" spans="1:21" ht="18.95" customHeight="1" x14ac:dyDescent="0.25">
      <c r="A30" s="109" t="s">
        <v>451</v>
      </c>
      <c r="B30" s="110">
        <v>137832975431</v>
      </c>
      <c r="C30" s="111">
        <v>1112367098</v>
      </c>
      <c r="D30" s="111">
        <v>136720608333</v>
      </c>
      <c r="E30" s="112">
        <v>261999.89</v>
      </c>
      <c r="F30" s="110">
        <v>147288554757</v>
      </c>
      <c r="G30" s="111">
        <v>1288474901</v>
      </c>
      <c r="H30" s="111">
        <v>0</v>
      </c>
      <c r="I30" s="111">
        <v>146000079856</v>
      </c>
      <c r="J30" s="112">
        <v>262730.98</v>
      </c>
      <c r="K30" s="113">
        <v>146000079856</v>
      </c>
      <c r="L30" s="114">
        <v>262730.98</v>
      </c>
      <c r="M30" s="113">
        <v>0</v>
      </c>
      <c r="N30" s="114">
        <v>0</v>
      </c>
      <c r="O30" s="113">
        <v>0</v>
      </c>
      <c r="P30" s="114">
        <v>0</v>
      </c>
      <c r="Q30" s="113">
        <v>0</v>
      </c>
      <c r="R30" s="114">
        <v>0</v>
      </c>
      <c r="U30" s="108"/>
    </row>
    <row r="31" spans="1:21" ht="18.95" customHeight="1" x14ac:dyDescent="0.25">
      <c r="A31" s="109" t="s">
        <v>452</v>
      </c>
      <c r="B31" s="110">
        <v>3129387655</v>
      </c>
      <c r="C31" s="111">
        <v>126730625</v>
      </c>
      <c r="D31" s="111">
        <v>3002657030</v>
      </c>
      <c r="E31" s="112">
        <v>6554.6</v>
      </c>
      <c r="F31" s="110">
        <v>3288302856</v>
      </c>
      <c r="G31" s="111">
        <v>98170762</v>
      </c>
      <c r="H31" s="111">
        <v>0</v>
      </c>
      <c r="I31" s="111">
        <v>3190132094</v>
      </c>
      <c r="J31" s="112">
        <v>6659.13</v>
      </c>
      <c r="K31" s="113">
        <v>3190132094</v>
      </c>
      <c r="L31" s="114">
        <v>6659.13</v>
      </c>
      <c r="M31" s="113">
        <v>0</v>
      </c>
      <c r="N31" s="114">
        <v>0</v>
      </c>
      <c r="O31" s="113">
        <v>0</v>
      </c>
      <c r="P31" s="114">
        <v>0</v>
      </c>
      <c r="Q31" s="113">
        <v>0</v>
      </c>
      <c r="R31" s="114">
        <v>0</v>
      </c>
      <c r="U31" s="108"/>
    </row>
    <row r="32" spans="1:21" ht="18.95" customHeight="1" x14ac:dyDescent="0.25">
      <c r="A32" s="109" t="s">
        <v>453</v>
      </c>
      <c r="B32" s="110">
        <v>186743845</v>
      </c>
      <c r="C32" s="111">
        <v>427125</v>
      </c>
      <c r="D32" s="111">
        <v>186316720</v>
      </c>
      <c r="E32" s="112">
        <v>448</v>
      </c>
      <c r="F32" s="110">
        <v>230961374</v>
      </c>
      <c r="G32" s="111">
        <v>3427125</v>
      </c>
      <c r="H32" s="111">
        <v>0</v>
      </c>
      <c r="I32" s="111">
        <v>227534249</v>
      </c>
      <c r="J32" s="112">
        <v>463</v>
      </c>
      <c r="K32" s="113">
        <v>227534249</v>
      </c>
      <c r="L32" s="114">
        <v>463</v>
      </c>
      <c r="M32" s="113">
        <v>0</v>
      </c>
      <c r="N32" s="114">
        <v>0</v>
      </c>
      <c r="O32" s="113">
        <v>0</v>
      </c>
      <c r="P32" s="114">
        <v>0</v>
      </c>
      <c r="Q32" s="113">
        <v>0</v>
      </c>
      <c r="R32" s="114">
        <v>0</v>
      </c>
      <c r="U32" s="108"/>
    </row>
    <row r="33" spans="1:21" ht="18.95" customHeight="1" x14ac:dyDescent="0.25">
      <c r="A33" s="109" t="s">
        <v>454</v>
      </c>
      <c r="B33" s="110">
        <v>16295445</v>
      </c>
      <c r="C33" s="111">
        <v>273713</v>
      </c>
      <c r="D33" s="111">
        <v>16021732</v>
      </c>
      <c r="E33" s="112">
        <v>50</v>
      </c>
      <c r="F33" s="110">
        <v>126757028</v>
      </c>
      <c r="G33" s="111">
        <v>273713</v>
      </c>
      <c r="H33" s="111">
        <v>0</v>
      </c>
      <c r="I33" s="111">
        <v>126483315</v>
      </c>
      <c r="J33" s="112">
        <v>268</v>
      </c>
      <c r="K33" s="113">
        <v>126483315</v>
      </c>
      <c r="L33" s="114">
        <v>268</v>
      </c>
      <c r="M33" s="113">
        <v>0</v>
      </c>
      <c r="N33" s="114">
        <v>0</v>
      </c>
      <c r="O33" s="113">
        <v>0</v>
      </c>
      <c r="P33" s="114">
        <v>0</v>
      </c>
      <c r="Q33" s="113">
        <v>0</v>
      </c>
      <c r="R33" s="114">
        <v>0</v>
      </c>
      <c r="U33" s="108"/>
    </row>
    <row r="34" spans="1:21" ht="18.95" customHeight="1" x14ac:dyDescent="0.25">
      <c r="A34" s="109" t="s">
        <v>455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1">
        <v>0</v>
      </c>
      <c r="J34" s="112">
        <v>0</v>
      </c>
      <c r="K34" s="113">
        <v>0</v>
      </c>
      <c r="L34" s="113">
        <v>0</v>
      </c>
      <c r="M34" s="113">
        <v>0</v>
      </c>
      <c r="N34" s="114">
        <v>0</v>
      </c>
      <c r="O34" s="113">
        <v>0</v>
      </c>
      <c r="P34" s="114">
        <v>0</v>
      </c>
      <c r="Q34" s="113">
        <v>0</v>
      </c>
      <c r="R34" s="114">
        <v>0</v>
      </c>
      <c r="U34" s="108"/>
    </row>
    <row r="35" spans="1:21" ht="18.95" customHeight="1" x14ac:dyDescent="0.25">
      <c r="A35" s="109" t="s">
        <v>456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1">
        <v>0</v>
      </c>
      <c r="J35" s="112">
        <v>0</v>
      </c>
      <c r="K35" s="113">
        <v>0</v>
      </c>
      <c r="L35" s="113">
        <v>0</v>
      </c>
      <c r="M35" s="113">
        <v>0</v>
      </c>
      <c r="N35" s="114">
        <v>0</v>
      </c>
      <c r="O35" s="113">
        <v>0</v>
      </c>
      <c r="P35" s="114">
        <v>0</v>
      </c>
      <c r="Q35" s="113">
        <v>0</v>
      </c>
      <c r="R35" s="114">
        <v>0</v>
      </c>
      <c r="U35" s="108"/>
    </row>
    <row r="36" spans="1:21" ht="18.95" customHeight="1" x14ac:dyDescent="0.25">
      <c r="A36" s="109" t="s">
        <v>457</v>
      </c>
      <c r="B36" s="110">
        <v>0</v>
      </c>
      <c r="C36" s="111">
        <v>0</v>
      </c>
      <c r="D36" s="111">
        <v>0</v>
      </c>
      <c r="E36" s="112">
        <v>0</v>
      </c>
      <c r="F36" s="110">
        <v>0</v>
      </c>
      <c r="G36" s="111">
        <v>0</v>
      </c>
      <c r="H36" s="111">
        <v>0</v>
      </c>
      <c r="I36" s="111">
        <v>0</v>
      </c>
      <c r="J36" s="112">
        <v>0</v>
      </c>
      <c r="K36" s="113">
        <v>0</v>
      </c>
      <c r="L36" s="113">
        <v>0</v>
      </c>
      <c r="M36" s="113">
        <v>0</v>
      </c>
      <c r="N36" s="114">
        <v>0</v>
      </c>
      <c r="O36" s="113">
        <v>0</v>
      </c>
      <c r="P36" s="114">
        <v>0</v>
      </c>
      <c r="Q36" s="113">
        <v>0</v>
      </c>
      <c r="R36" s="114">
        <v>0</v>
      </c>
      <c r="U36" s="108"/>
    </row>
    <row r="37" spans="1:21" ht="18.95" customHeight="1" x14ac:dyDescent="0.25">
      <c r="A37" s="109" t="s">
        <v>458</v>
      </c>
      <c r="B37" s="110">
        <v>0</v>
      </c>
      <c r="C37" s="111">
        <v>0</v>
      </c>
      <c r="D37" s="111">
        <v>0</v>
      </c>
      <c r="E37" s="112">
        <v>0</v>
      </c>
      <c r="F37" s="110">
        <v>0</v>
      </c>
      <c r="G37" s="111">
        <v>0</v>
      </c>
      <c r="H37" s="111">
        <v>0</v>
      </c>
      <c r="I37" s="111">
        <v>0</v>
      </c>
      <c r="J37" s="112">
        <v>0</v>
      </c>
      <c r="K37" s="113">
        <v>0</v>
      </c>
      <c r="L37" s="113">
        <v>0</v>
      </c>
      <c r="M37" s="113">
        <v>0</v>
      </c>
      <c r="N37" s="114">
        <v>0</v>
      </c>
      <c r="O37" s="113">
        <v>0</v>
      </c>
      <c r="P37" s="114">
        <v>0</v>
      </c>
      <c r="Q37" s="113">
        <v>0</v>
      </c>
      <c r="R37" s="114">
        <v>0</v>
      </c>
      <c r="U37" s="108"/>
    </row>
    <row r="38" spans="1:21" ht="18.95" customHeight="1" x14ac:dyDescent="0.25">
      <c r="A38" s="109" t="s">
        <v>459</v>
      </c>
      <c r="B38" s="110">
        <v>0</v>
      </c>
      <c r="C38" s="111">
        <v>0</v>
      </c>
      <c r="D38" s="111">
        <v>0</v>
      </c>
      <c r="E38" s="112">
        <v>0</v>
      </c>
      <c r="F38" s="110">
        <v>0</v>
      </c>
      <c r="G38" s="111">
        <v>0</v>
      </c>
      <c r="H38" s="111">
        <v>0</v>
      </c>
      <c r="I38" s="111">
        <v>0</v>
      </c>
      <c r="J38" s="112">
        <v>0</v>
      </c>
      <c r="K38" s="113">
        <v>0</v>
      </c>
      <c r="L38" s="113">
        <v>0</v>
      </c>
      <c r="M38" s="113">
        <v>0</v>
      </c>
      <c r="N38" s="114">
        <v>0</v>
      </c>
      <c r="O38" s="113">
        <v>0</v>
      </c>
      <c r="P38" s="114">
        <v>0</v>
      </c>
      <c r="Q38" s="113">
        <v>0</v>
      </c>
      <c r="R38" s="114">
        <v>0</v>
      </c>
      <c r="U38" s="108"/>
    </row>
    <row r="39" spans="1:21" ht="18.95" customHeight="1" x14ac:dyDescent="0.25">
      <c r="A39" s="109" t="s">
        <v>460</v>
      </c>
      <c r="B39" s="110">
        <v>0</v>
      </c>
      <c r="C39" s="111">
        <v>0</v>
      </c>
      <c r="D39" s="111">
        <v>0</v>
      </c>
      <c r="E39" s="112">
        <v>0</v>
      </c>
      <c r="F39" s="110">
        <v>0</v>
      </c>
      <c r="G39" s="111">
        <v>0</v>
      </c>
      <c r="H39" s="111">
        <v>0</v>
      </c>
      <c r="I39" s="111">
        <v>0</v>
      </c>
      <c r="J39" s="112">
        <v>0</v>
      </c>
      <c r="K39" s="113">
        <v>0</v>
      </c>
      <c r="L39" s="113">
        <v>0</v>
      </c>
      <c r="M39" s="113">
        <v>0</v>
      </c>
      <c r="N39" s="114">
        <v>0</v>
      </c>
      <c r="O39" s="113">
        <v>0</v>
      </c>
      <c r="P39" s="114">
        <v>0</v>
      </c>
      <c r="Q39" s="113">
        <v>0</v>
      </c>
      <c r="R39" s="114">
        <v>0</v>
      </c>
      <c r="U39" s="108"/>
    </row>
    <row r="40" spans="1:21" ht="18.95" customHeight="1" x14ac:dyDescent="0.25">
      <c r="A40" s="109" t="s">
        <v>461</v>
      </c>
      <c r="B40" s="110">
        <v>0</v>
      </c>
      <c r="C40" s="111">
        <v>0</v>
      </c>
      <c r="D40" s="111">
        <v>0</v>
      </c>
      <c r="E40" s="112">
        <v>0</v>
      </c>
      <c r="F40" s="110">
        <v>0</v>
      </c>
      <c r="G40" s="111">
        <v>0</v>
      </c>
      <c r="H40" s="111">
        <v>0</v>
      </c>
      <c r="I40" s="111">
        <v>0</v>
      </c>
      <c r="J40" s="112">
        <v>0</v>
      </c>
      <c r="K40" s="113">
        <v>0</v>
      </c>
      <c r="L40" s="113">
        <v>0</v>
      </c>
      <c r="M40" s="113">
        <v>0</v>
      </c>
      <c r="N40" s="114">
        <v>0</v>
      </c>
      <c r="O40" s="113">
        <v>0</v>
      </c>
      <c r="P40" s="114">
        <v>0</v>
      </c>
      <c r="Q40" s="113">
        <v>0</v>
      </c>
      <c r="R40" s="114">
        <v>0</v>
      </c>
      <c r="U40" s="108"/>
    </row>
    <row r="41" spans="1:21" ht="18.95" customHeight="1" x14ac:dyDescent="0.25">
      <c r="A41" s="109" t="s">
        <v>462</v>
      </c>
      <c r="B41" s="110">
        <v>0</v>
      </c>
      <c r="C41" s="111">
        <v>0</v>
      </c>
      <c r="D41" s="111">
        <v>0</v>
      </c>
      <c r="E41" s="112">
        <v>0</v>
      </c>
      <c r="F41" s="110">
        <v>0</v>
      </c>
      <c r="G41" s="111">
        <v>0</v>
      </c>
      <c r="H41" s="111">
        <v>0</v>
      </c>
      <c r="I41" s="111">
        <v>0</v>
      </c>
      <c r="J41" s="112">
        <v>0</v>
      </c>
      <c r="K41" s="113">
        <v>0</v>
      </c>
      <c r="L41" s="113">
        <v>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  <c r="U41" s="108"/>
    </row>
    <row r="42" spans="1:21" ht="18.95" customHeight="1" x14ac:dyDescent="0.25">
      <c r="A42" s="109" t="s">
        <v>463</v>
      </c>
      <c r="B42" s="110">
        <v>0</v>
      </c>
      <c r="C42" s="111">
        <v>0</v>
      </c>
      <c r="D42" s="111">
        <v>0</v>
      </c>
      <c r="E42" s="112">
        <v>0</v>
      </c>
      <c r="F42" s="110">
        <v>0</v>
      </c>
      <c r="G42" s="111">
        <v>0</v>
      </c>
      <c r="H42" s="111">
        <v>0</v>
      </c>
      <c r="I42" s="111">
        <v>0</v>
      </c>
      <c r="J42" s="112">
        <v>0</v>
      </c>
      <c r="K42" s="113">
        <v>0</v>
      </c>
      <c r="L42" s="113">
        <v>0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U42" s="108"/>
    </row>
    <row r="43" spans="1:21" ht="18.95" customHeight="1" x14ac:dyDescent="0.25">
      <c r="A43" s="109" t="s">
        <v>464</v>
      </c>
      <c r="B43" s="110">
        <v>0</v>
      </c>
      <c r="C43" s="111">
        <v>0</v>
      </c>
      <c r="D43" s="111">
        <v>0</v>
      </c>
      <c r="E43" s="112">
        <v>0</v>
      </c>
      <c r="F43" s="110">
        <v>0</v>
      </c>
      <c r="G43" s="111">
        <v>0</v>
      </c>
      <c r="H43" s="111">
        <v>0</v>
      </c>
      <c r="I43" s="111">
        <v>0</v>
      </c>
      <c r="J43" s="112">
        <v>0</v>
      </c>
      <c r="K43" s="113">
        <v>0</v>
      </c>
      <c r="L43" s="113">
        <v>0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U43" s="108"/>
    </row>
    <row r="44" spans="1:21" ht="18.95" customHeight="1" x14ac:dyDescent="0.25">
      <c r="A44" s="109" t="s">
        <v>465</v>
      </c>
      <c r="B44" s="110">
        <v>0</v>
      </c>
      <c r="C44" s="111">
        <v>0</v>
      </c>
      <c r="D44" s="111">
        <v>0</v>
      </c>
      <c r="E44" s="112">
        <v>0</v>
      </c>
      <c r="F44" s="110">
        <v>0</v>
      </c>
      <c r="G44" s="111">
        <v>0</v>
      </c>
      <c r="H44" s="111">
        <v>0</v>
      </c>
      <c r="I44" s="111">
        <v>0</v>
      </c>
      <c r="J44" s="112">
        <v>0</v>
      </c>
      <c r="K44" s="113">
        <v>0</v>
      </c>
      <c r="L44" s="113">
        <v>0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U44" s="108"/>
    </row>
    <row r="45" spans="1:21" ht="18.95" customHeight="1" x14ac:dyDescent="0.25">
      <c r="A45" s="109" t="s">
        <v>466</v>
      </c>
      <c r="B45" s="110">
        <v>5643339</v>
      </c>
      <c r="C45" s="111">
        <v>914182</v>
      </c>
      <c r="D45" s="111">
        <v>4729157</v>
      </c>
      <c r="E45" s="112">
        <v>8</v>
      </c>
      <c r="F45" s="110">
        <v>5879797</v>
      </c>
      <c r="G45" s="111">
        <v>914182</v>
      </c>
      <c r="H45" s="111">
        <v>0</v>
      </c>
      <c r="I45" s="111">
        <v>4965615</v>
      </c>
      <c r="J45" s="112">
        <v>8</v>
      </c>
      <c r="K45" s="113">
        <v>4965615</v>
      </c>
      <c r="L45" s="113">
        <v>8</v>
      </c>
      <c r="M45" s="113">
        <v>0</v>
      </c>
      <c r="N45" s="114">
        <v>0</v>
      </c>
      <c r="O45" s="113">
        <v>0</v>
      </c>
      <c r="P45" s="114">
        <v>0</v>
      </c>
      <c r="Q45" s="113">
        <v>0</v>
      </c>
      <c r="R45" s="114">
        <v>0</v>
      </c>
      <c r="U45" s="108"/>
    </row>
    <row r="46" spans="1:21" ht="18.95" customHeight="1" x14ac:dyDescent="0.25">
      <c r="A46" s="109" t="s">
        <v>886</v>
      </c>
      <c r="B46" s="110">
        <v>0</v>
      </c>
      <c r="C46" s="111">
        <v>0</v>
      </c>
      <c r="D46" s="111">
        <v>0</v>
      </c>
      <c r="E46" s="112">
        <v>0</v>
      </c>
      <c r="F46" s="110">
        <v>10431219</v>
      </c>
      <c r="G46" s="111">
        <v>500000</v>
      </c>
      <c r="H46" s="111">
        <v>0</v>
      </c>
      <c r="I46" s="111">
        <v>9931219</v>
      </c>
      <c r="J46" s="112">
        <v>16</v>
      </c>
      <c r="K46" s="113">
        <v>9931219</v>
      </c>
      <c r="L46" s="113">
        <v>16</v>
      </c>
      <c r="M46" s="113">
        <v>0</v>
      </c>
      <c r="N46" s="114">
        <v>0</v>
      </c>
      <c r="O46" s="113">
        <v>0</v>
      </c>
      <c r="P46" s="114">
        <v>0</v>
      </c>
      <c r="Q46" s="113">
        <v>0</v>
      </c>
      <c r="R46" s="114">
        <v>0</v>
      </c>
      <c r="U46" s="108"/>
    </row>
    <row r="47" spans="1:21" ht="37.5" customHeight="1" x14ac:dyDescent="0.25">
      <c r="A47" s="115" t="s">
        <v>467</v>
      </c>
      <c r="B47" s="110">
        <v>0</v>
      </c>
      <c r="C47" s="111">
        <v>0</v>
      </c>
      <c r="D47" s="111">
        <v>0</v>
      </c>
      <c r="E47" s="112">
        <v>0</v>
      </c>
      <c r="F47" s="110">
        <v>0</v>
      </c>
      <c r="G47" s="111">
        <v>0</v>
      </c>
      <c r="H47" s="111">
        <v>0</v>
      </c>
      <c r="I47" s="111">
        <v>0</v>
      </c>
      <c r="J47" s="112">
        <v>0</v>
      </c>
      <c r="K47" s="113">
        <v>0</v>
      </c>
      <c r="L47" s="113">
        <v>0</v>
      </c>
      <c r="M47" s="113">
        <v>0</v>
      </c>
      <c r="N47" s="114">
        <v>0</v>
      </c>
      <c r="O47" s="113">
        <v>0</v>
      </c>
      <c r="P47" s="114">
        <v>0</v>
      </c>
      <c r="Q47" s="113">
        <v>0</v>
      </c>
      <c r="R47" s="114">
        <v>0</v>
      </c>
      <c r="U47" s="108"/>
    </row>
    <row r="48" spans="1:21" ht="18.95" customHeight="1" x14ac:dyDescent="0.25">
      <c r="A48" s="109" t="s">
        <v>468</v>
      </c>
      <c r="B48" s="110">
        <v>0</v>
      </c>
      <c r="C48" s="111">
        <v>0</v>
      </c>
      <c r="D48" s="111">
        <v>0</v>
      </c>
      <c r="E48" s="112">
        <v>0</v>
      </c>
      <c r="F48" s="110">
        <v>0</v>
      </c>
      <c r="G48" s="111">
        <v>0</v>
      </c>
      <c r="H48" s="111">
        <v>0</v>
      </c>
      <c r="I48" s="111">
        <v>0</v>
      </c>
      <c r="J48" s="112">
        <v>0</v>
      </c>
      <c r="K48" s="113">
        <v>0</v>
      </c>
      <c r="L48" s="113">
        <v>0</v>
      </c>
      <c r="M48" s="113">
        <v>0</v>
      </c>
      <c r="N48" s="114">
        <v>0</v>
      </c>
      <c r="O48" s="113">
        <v>0</v>
      </c>
      <c r="P48" s="114">
        <v>0</v>
      </c>
      <c r="Q48" s="113">
        <v>0</v>
      </c>
      <c r="R48" s="114">
        <v>0</v>
      </c>
      <c r="U48" s="108"/>
    </row>
    <row r="49" spans="1:21" ht="18.95" customHeight="1" x14ac:dyDescent="0.25">
      <c r="A49" s="109" t="s">
        <v>469</v>
      </c>
      <c r="B49" s="110">
        <v>0</v>
      </c>
      <c r="C49" s="111">
        <v>0</v>
      </c>
      <c r="D49" s="111">
        <v>0</v>
      </c>
      <c r="E49" s="112">
        <v>0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3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U49" s="108"/>
    </row>
    <row r="50" spans="1:21" ht="18.95" customHeight="1" x14ac:dyDescent="0.25">
      <c r="A50" s="109" t="s">
        <v>470</v>
      </c>
      <c r="B50" s="110">
        <v>0</v>
      </c>
      <c r="C50" s="111">
        <v>0</v>
      </c>
      <c r="D50" s="111">
        <v>0</v>
      </c>
      <c r="E50" s="112">
        <v>0</v>
      </c>
      <c r="F50" s="110">
        <v>0</v>
      </c>
      <c r="G50" s="111">
        <v>0</v>
      </c>
      <c r="H50" s="111">
        <v>0</v>
      </c>
      <c r="I50" s="111">
        <v>0</v>
      </c>
      <c r="J50" s="112">
        <v>0</v>
      </c>
      <c r="K50" s="113">
        <v>0</v>
      </c>
      <c r="L50" s="113">
        <v>0</v>
      </c>
      <c r="M50" s="113">
        <v>0</v>
      </c>
      <c r="N50" s="114">
        <v>0</v>
      </c>
      <c r="O50" s="113">
        <v>0</v>
      </c>
      <c r="P50" s="114">
        <v>0</v>
      </c>
      <c r="Q50" s="113">
        <v>0</v>
      </c>
      <c r="R50" s="114">
        <v>0</v>
      </c>
      <c r="U50" s="108"/>
    </row>
    <row r="51" spans="1:21" ht="18.95" customHeight="1" x14ac:dyDescent="0.25">
      <c r="A51" s="109" t="s">
        <v>471</v>
      </c>
      <c r="B51" s="110">
        <v>0</v>
      </c>
      <c r="C51" s="111">
        <v>0</v>
      </c>
      <c r="D51" s="111">
        <v>0</v>
      </c>
      <c r="E51" s="112">
        <v>0</v>
      </c>
      <c r="F51" s="110">
        <v>0</v>
      </c>
      <c r="G51" s="111">
        <v>0</v>
      </c>
      <c r="H51" s="111">
        <v>0</v>
      </c>
      <c r="I51" s="111">
        <v>0</v>
      </c>
      <c r="J51" s="112">
        <v>0</v>
      </c>
      <c r="K51" s="113">
        <v>0</v>
      </c>
      <c r="L51" s="113">
        <v>0</v>
      </c>
      <c r="M51" s="113">
        <v>0</v>
      </c>
      <c r="N51" s="114">
        <v>0</v>
      </c>
      <c r="O51" s="113">
        <v>0</v>
      </c>
      <c r="P51" s="114">
        <v>0</v>
      </c>
      <c r="Q51" s="113">
        <v>0</v>
      </c>
      <c r="R51" s="114">
        <v>0</v>
      </c>
      <c r="U51" s="108"/>
    </row>
    <row r="52" spans="1:21" ht="18.95" customHeight="1" x14ac:dyDescent="0.25">
      <c r="A52" s="109" t="s">
        <v>472</v>
      </c>
      <c r="B52" s="110">
        <v>0</v>
      </c>
      <c r="C52" s="111">
        <v>0</v>
      </c>
      <c r="D52" s="111">
        <v>0</v>
      </c>
      <c r="E52" s="112">
        <v>0</v>
      </c>
      <c r="F52" s="110">
        <v>0</v>
      </c>
      <c r="G52" s="111">
        <v>0</v>
      </c>
      <c r="H52" s="111">
        <v>0</v>
      </c>
      <c r="I52" s="111">
        <v>0</v>
      </c>
      <c r="J52" s="112">
        <v>0</v>
      </c>
      <c r="K52" s="113">
        <v>0</v>
      </c>
      <c r="L52" s="113">
        <v>0</v>
      </c>
      <c r="M52" s="113">
        <v>0</v>
      </c>
      <c r="N52" s="114">
        <v>0</v>
      </c>
      <c r="O52" s="113">
        <v>0</v>
      </c>
      <c r="P52" s="114">
        <v>0</v>
      </c>
      <c r="Q52" s="113">
        <v>0</v>
      </c>
      <c r="R52" s="114">
        <v>0</v>
      </c>
      <c r="U52" s="108"/>
    </row>
    <row r="53" spans="1:21" ht="18.95" customHeight="1" x14ac:dyDescent="0.25">
      <c r="A53" s="109" t="s">
        <v>473</v>
      </c>
      <c r="B53" s="110">
        <v>0</v>
      </c>
      <c r="C53" s="111">
        <v>0</v>
      </c>
      <c r="D53" s="111">
        <v>0</v>
      </c>
      <c r="E53" s="112">
        <v>0</v>
      </c>
      <c r="F53" s="110">
        <v>0</v>
      </c>
      <c r="G53" s="111">
        <v>0</v>
      </c>
      <c r="H53" s="111">
        <v>0</v>
      </c>
      <c r="I53" s="111">
        <v>0</v>
      </c>
      <c r="J53" s="112">
        <v>0</v>
      </c>
      <c r="K53" s="113">
        <v>0</v>
      </c>
      <c r="L53" s="113">
        <v>0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U53" s="108"/>
    </row>
    <row r="54" spans="1:21" ht="18.95" customHeight="1" x14ac:dyDescent="0.25">
      <c r="A54" s="109" t="s">
        <v>474</v>
      </c>
      <c r="B54" s="110">
        <v>0</v>
      </c>
      <c r="C54" s="111">
        <v>0</v>
      </c>
      <c r="D54" s="111">
        <v>0</v>
      </c>
      <c r="E54" s="112">
        <v>0</v>
      </c>
      <c r="F54" s="110">
        <v>0</v>
      </c>
      <c r="G54" s="111">
        <v>0</v>
      </c>
      <c r="H54" s="111"/>
      <c r="I54" s="111">
        <v>0</v>
      </c>
      <c r="J54" s="112">
        <v>0</v>
      </c>
      <c r="K54" s="113">
        <v>0</v>
      </c>
      <c r="L54" s="113">
        <v>0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U54" s="108"/>
    </row>
    <row r="55" spans="1:21" ht="18.95" customHeight="1" x14ac:dyDescent="0.25">
      <c r="A55" s="109" t="s">
        <v>475</v>
      </c>
      <c r="B55" s="110">
        <v>0</v>
      </c>
      <c r="C55" s="111">
        <v>0</v>
      </c>
      <c r="D55" s="111">
        <v>0</v>
      </c>
      <c r="E55" s="112">
        <v>0</v>
      </c>
      <c r="F55" s="110">
        <v>0</v>
      </c>
      <c r="G55" s="111">
        <v>0</v>
      </c>
      <c r="H55" s="111">
        <v>0</v>
      </c>
      <c r="I55" s="111">
        <v>0</v>
      </c>
      <c r="J55" s="112">
        <v>0</v>
      </c>
      <c r="K55" s="113">
        <v>0</v>
      </c>
      <c r="L55" s="113">
        <v>0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U55" s="108"/>
    </row>
    <row r="56" spans="1:21" ht="8.25" customHeight="1" thickBot="1" x14ac:dyDescent="0.3">
      <c r="A56" s="116"/>
      <c r="B56" s="110"/>
      <c r="C56" s="111"/>
      <c r="D56" s="111"/>
      <c r="E56" s="112"/>
      <c r="F56" s="136"/>
      <c r="G56" s="130"/>
      <c r="H56" s="111"/>
      <c r="I56" s="111"/>
      <c r="J56" s="112"/>
      <c r="K56" s="113"/>
      <c r="L56" s="113"/>
      <c r="M56" s="131"/>
      <c r="N56" s="132"/>
      <c r="O56" s="131"/>
      <c r="P56" s="132"/>
      <c r="Q56" s="131"/>
      <c r="R56" s="133"/>
      <c r="U56" s="108"/>
    </row>
    <row r="57" spans="1:21" ht="45" customHeight="1" thickBot="1" x14ac:dyDescent="0.25">
      <c r="A57" s="117" t="s">
        <v>126</v>
      </c>
      <c r="B57" s="118">
        <v>144200728942</v>
      </c>
      <c r="C57" s="119">
        <v>1339637938</v>
      </c>
      <c r="D57" s="119">
        <v>142861091004</v>
      </c>
      <c r="E57" s="120">
        <v>275623.86</v>
      </c>
      <c r="F57" s="118">
        <v>154277294189</v>
      </c>
      <c r="G57" s="119">
        <v>1527922274</v>
      </c>
      <c r="H57" s="119">
        <v>0</v>
      </c>
      <c r="I57" s="119">
        <v>152749371915</v>
      </c>
      <c r="J57" s="120">
        <v>276773.64999999997</v>
      </c>
      <c r="K57" s="118">
        <v>152305620466</v>
      </c>
      <c r="L57" s="121">
        <v>276044.64999999997</v>
      </c>
      <c r="M57" s="118">
        <v>0</v>
      </c>
      <c r="N57" s="121">
        <v>0</v>
      </c>
      <c r="O57" s="118">
        <v>443751449</v>
      </c>
      <c r="P57" s="121">
        <v>729</v>
      </c>
      <c r="Q57" s="118">
        <v>0</v>
      </c>
      <c r="R57" s="121">
        <v>0</v>
      </c>
      <c r="U57" s="108"/>
    </row>
    <row r="58" spans="1:21" ht="16.5" customHeight="1" x14ac:dyDescent="0.2">
      <c r="A58" s="122" t="s">
        <v>169</v>
      </c>
    </row>
    <row r="59" spans="1:21" ht="12.75" x14ac:dyDescent="0.2">
      <c r="A59" s="21"/>
    </row>
    <row r="60" spans="1:21" s="202" customFormat="1" ht="12.75" customHeight="1" x14ac:dyDescent="0.2"/>
    <row r="61" spans="1:21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</row>
    <row r="62" spans="1:21" ht="12.75" customHeight="1" x14ac:dyDescent="0.2">
      <c r="A62" s="21"/>
      <c r="F62" s="124"/>
      <c r="K62" s="108"/>
      <c r="L62" s="108"/>
    </row>
    <row r="64" spans="1:21" x14ac:dyDescent="0.25">
      <c r="K64" s="108"/>
      <c r="L64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74"/>
  <sheetViews>
    <sheetView zoomScale="85" zoomScaleNormal="85" workbookViewId="0">
      <selection activeCell="U35" sqref="U35"/>
    </sheetView>
  </sheetViews>
  <sheetFormatPr defaultRowHeight="12.75" x14ac:dyDescent="0.2"/>
  <cols>
    <col min="1" max="1" width="7" style="146" customWidth="1"/>
    <col min="2" max="2" width="47.7109375" style="146" customWidth="1"/>
    <col min="3" max="3" width="39.140625" style="146" customWidth="1"/>
    <col min="4" max="4" width="20" style="146" customWidth="1"/>
    <col min="5" max="5" width="16.7109375" style="147" customWidth="1"/>
    <col min="6" max="6" width="15.42578125" style="147" customWidth="1"/>
    <col min="7" max="7" width="15.140625" style="147" customWidth="1"/>
    <col min="8" max="8" width="12.7109375" style="146" bestFit="1" customWidth="1"/>
    <col min="9" max="247" width="9.140625" style="146"/>
    <col min="248" max="248" width="7" style="146" customWidth="1"/>
    <col min="249" max="249" width="47.7109375" style="146" customWidth="1"/>
    <col min="250" max="250" width="39.140625" style="146" customWidth="1"/>
    <col min="251" max="251" width="20" style="146" customWidth="1"/>
    <col min="252" max="252" width="16.7109375" style="146" customWidth="1"/>
    <col min="253" max="253" width="13.7109375" style="146" customWidth="1"/>
    <col min="254" max="254" width="15.140625" style="146" customWidth="1"/>
    <col min="255" max="257" width="12.7109375" style="146" bestFit="1" customWidth="1"/>
    <col min="258" max="258" width="12.140625" style="146" customWidth="1"/>
    <col min="259" max="259" width="14.140625" style="146" customWidth="1"/>
    <col min="260" max="503" width="9.140625" style="146"/>
    <col min="504" max="504" width="7" style="146" customWidth="1"/>
    <col min="505" max="505" width="47.7109375" style="146" customWidth="1"/>
    <col min="506" max="506" width="39.140625" style="146" customWidth="1"/>
    <col min="507" max="507" width="20" style="146" customWidth="1"/>
    <col min="508" max="508" width="16.7109375" style="146" customWidth="1"/>
    <col min="509" max="509" width="13.7109375" style="146" customWidth="1"/>
    <col min="510" max="510" width="15.140625" style="146" customWidth="1"/>
    <col min="511" max="513" width="12.7109375" style="146" bestFit="1" customWidth="1"/>
    <col min="514" max="514" width="12.140625" style="146" customWidth="1"/>
    <col min="515" max="515" width="14.140625" style="146" customWidth="1"/>
    <col min="516" max="759" width="9.140625" style="146"/>
    <col min="760" max="760" width="7" style="146" customWidth="1"/>
    <col min="761" max="761" width="47.7109375" style="146" customWidth="1"/>
    <col min="762" max="762" width="39.140625" style="146" customWidth="1"/>
    <col min="763" max="763" width="20" style="146" customWidth="1"/>
    <col min="764" max="764" width="16.7109375" style="146" customWidth="1"/>
    <col min="765" max="765" width="13.7109375" style="146" customWidth="1"/>
    <col min="766" max="766" width="15.140625" style="146" customWidth="1"/>
    <col min="767" max="769" width="12.7109375" style="146" bestFit="1" customWidth="1"/>
    <col min="770" max="770" width="12.140625" style="146" customWidth="1"/>
    <col min="771" max="771" width="14.140625" style="146" customWidth="1"/>
    <col min="772" max="1015" width="9.140625" style="146"/>
    <col min="1016" max="1016" width="7" style="146" customWidth="1"/>
    <col min="1017" max="1017" width="47.7109375" style="146" customWidth="1"/>
    <col min="1018" max="1018" width="39.140625" style="146" customWidth="1"/>
    <col min="1019" max="1019" width="20" style="146" customWidth="1"/>
    <col min="1020" max="1020" width="16.7109375" style="146" customWidth="1"/>
    <col min="1021" max="1021" width="13.7109375" style="146" customWidth="1"/>
    <col min="1022" max="1022" width="15.140625" style="146" customWidth="1"/>
    <col min="1023" max="1025" width="12.7109375" style="146" bestFit="1" customWidth="1"/>
    <col min="1026" max="1026" width="12.140625" style="146" customWidth="1"/>
    <col min="1027" max="1027" width="14.140625" style="146" customWidth="1"/>
    <col min="1028" max="1271" width="9.140625" style="146"/>
    <col min="1272" max="1272" width="7" style="146" customWidth="1"/>
    <col min="1273" max="1273" width="47.7109375" style="146" customWidth="1"/>
    <col min="1274" max="1274" width="39.140625" style="146" customWidth="1"/>
    <col min="1275" max="1275" width="20" style="146" customWidth="1"/>
    <col min="1276" max="1276" width="16.7109375" style="146" customWidth="1"/>
    <col min="1277" max="1277" width="13.7109375" style="146" customWidth="1"/>
    <col min="1278" max="1278" width="15.140625" style="146" customWidth="1"/>
    <col min="1279" max="1281" width="12.7109375" style="146" bestFit="1" customWidth="1"/>
    <col min="1282" max="1282" width="12.140625" style="146" customWidth="1"/>
    <col min="1283" max="1283" width="14.140625" style="146" customWidth="1"/>
    <col min="1284" max="1527" width="9.140625" style="146"/>
    <col min="1528" max="1528" width="7" style="146" customWidth="1"/>
    <col min="1529" max="1529" width="47.7109375" style="146" customWidth="1"/>
    <col min="1530" max="1530" width="39.140625" style="146" customWidth="1"/>
    <col min="1531" max="1531" width="20" style="146" customWidth="1"/>
    <col min="1532" max="1532" width="16.7109375" style="146" customWidth="1"/>
    <col min="1533" max="1533" width="13.7109375" style="146" customWidth="1"/>
    <col min="1534" max="1534" width="15.140625" style="146" customWidth="1"/>
    <col min="1535" max="1537" width="12.7109375" style="146" bestFit="1" customWidth="1"/>
    <col min="1538" max="1538" width="12.140625" style="146" customWidth="1"/>
    <col min="1539" max="1539" width="14.140625" style="146" customWidth="1"/>
    <col min="1540" max="1783" width="9.140625" style="146"/>
    <col min="1784" max="1784" width="7" style="146" customWidth="1"/>
    <col min="1785" max="1785" width="47.7109375" style="146" customWidth="1"/>
    <col min="1786" max="1786" width="39.140625" style="146" customWidth="1"/>
    <col min="1787" max="1787" width="20" style="146" customWidth="1"/>
    <col min="1788" max="1788" width="16.7109375" style="146" customWidth="1"/>
    <col min="1789" max="1789" width="13.7109375" style="146" customWidth="1"/>
    <col min="1790" max="1790" width="15.140625" style="146" customWidth="1"/>
    <col min="1791" max="1793" width="12.7109375" style="146" bestFit="1" customWidth="1"/>
    <col min="1794" max="1794" width="12.140625" style="146" customWidth="1"/>
    <col min="1795" max="1795" width="14.140625" style="146" customWidth="1"/>
    <col min="1796" max="2039" width="9.140625" style="146"/>
    <col min="2040" max="2040" width="7" style="146" customWidth="1"/>
    <col min="2041" max="2041" width="47.7109375" style="146" customWidth="1"/>
    <col min="2042" max="2042" width="39.140625" style="146" customWidth="1"/>
    <col min="2043" max="2043" width="20" style="146" customWidth="1"/>
    <col min="2044" max="2044" width="16.7109375" style="146" customWidth="1"/>
    <col min="2045" max="2045" width="13.7109375" style="146" customWidth="1"/>
    <col min="2046" max="2046" width="15.140625" style="146" customWidth="1"/>
    <col min="2047" max="2049" width="12.7109375" style="146" bestFit="1" customWidth="1"/>
    <col min="2050" max="2050" width="12.140625" style="146" customWidth="1"/>
    <col min="2051" max="2051" width="14.140625" style="146" customWidth="1"/>
    <col min="2052" max="2295" width="9.140625" style="146"/>
    <col min="2296" max="2296" width="7" style="146" customWidth="1"/>
    <col min="2297" max="2297" width="47.7109375" style="146" customWidth="1"/>
    <col min="2298" max="2298" width="39.140625" style="146" customWidth="1"/>
    <col min="2299" max="2299" width="20" style="146" customWidth="1"/>
    <col min="2300" max="2300" width="16.7109375" style="146" customWidth="1"/>
    <col min="2301" max="2301" width="13.7109375" style="146" customWidth="1"/>
    <col min="2302" max="2302" width="15.140625" style="146" customWidth="1"/>
    <col min="2303" max="2305" width="12.7109375" style="146" bestFit="1" customWidth="1"/>
    <col min="2306" max="2306" width="12.140625" style="146" customWidth="1"/>
    <col min="2307" max="2307" width="14.140625" style="146" customWidth="1"/>
    <col min="2308" max="2551" width="9.140625" style="146"/>
    <col min="2552" max="2552" width="7" style="146" customWidth="1"/>
    <col min="2553" max="2553" width="47.7109375" style="146" customWidth="1"/>
    <col min="2554" max="2554" width="39.140625" style="146" customWidth="1"/>
    <col min="2555" max="2555" width="20" style="146" customWidth="1"/>
    <col min="2556" max="2556" width="16.7109375" style="146" customWidth="1"/>
    <col min="2557" max="2557" width="13.7109375" style="146" customWidth="1"/>
    <col min="2558" max="2558" width="15.140625" style="146" customWidth="1"/>
    <col min="2559" max="2561" width="12.7109375" style="146" bestFit="1" customWidth="1"/>
    <col min="2562" max="2562" width="12.140625" style="146" customWidth="1"/>
    <col min="2563" max="2563" width="14.140625" style="146" customWidth="1"/>
    <col min="2564" max="2807" width="9.140625" style="146"/>
    <col min="2808" max="2808" width="7" style="146" customWidth="1"/>
    <col min="2809" max="2809" width="47.7109375" style="146" customWidth="1"/>
    <col min="2810" max="2810" width="39.140625" style="146" customWidth="1"/>
    <col min="2811" max="2811" width="20" style="146" customWidth="1"/>
    <col min="2812" max="2812" width="16.7109375" style="146" customWidth="1"/>
    <col min="2813" max="2813" width="13.7109375" style="146" customWidth="1"/>
    <col min="2814" max="2814" width="15.140625" style="146" customWidth="1"/>
    <col min="2815" max="2817" width="12.7109375" style="146" bestFit="1" customWidth="1"/>
    <col min="2818" max="2818" width="12.140625" style="146" customWidth="1"/>
    <col min="2819" max="2819" width="14.140625" style="146" customWidth="1"/>
    <col min="2820" max="3063" width="9.140625" style="146"/>
    <col min="3064" max="3064" width="7" style="146" customWidth="1"/>
    <col min="3065" max="3065" width="47.7109375" style="146" customWidth="1"/>
    <col min="3066" max="3066" width="39.140625" style="146" customWidth="1"/>
    <col min="3067" max="3067" width="20" style="146" customWidth="1"/>
    <col min="3068" max="3068" width="16.7109375" style="146" customWidth="1"/>
    <col min="3069" max="3069" width="13.7109375" style="146" customWidth="1"/>
    <col min="3070" max="3070" width="15.140625" style="146" customWidth="1"/>
    <col min="3071" max="3073" width="12.7109375" style="146" bestFit="1" customWidth="1"/>
    <col min="3074" max="3074" width="12.140625" style="146" customWidth="1"/>
    <col min="3075" max="3075" width="14.140625" style="146" customWidth="1"/>
    <col min="3076" max="3319" width="9.140625" style="146"/>
    <col min="3320" max="3320" width="7" style="146" customWidth="1"/>
    <col min="3321" max="3321" width="47.7109375" style="146" customWidth="1"/>
    <col min="3322" max="3322" width="39.140625" style="146" customWidth="1"/>
    <col min="3323" max="3323" width="20" style="146" customWidth="1"/>
    <col min="3324" max="3324" width="16.7109375" style="146" customWidth="1"/>
    <col min="3325" max="3325" width="13.7109375" style="146" customWidth="1"/>
    <col min="3326" max="3326" width="15.140625" style="146" customWidth="1"/>
    <col min="3327" max="3329" width="12.7109375" style="146" bestFit="1" customWidth="1"/>
    <col min="3330" max="3330" width="12.140625" style="146" customWidth="1"/>
    <col min="3331" max="3331" width="14.140625" style="146" customWidth="1"/>
    <col min="3332" max="3575" width="9.140625" style="146"/>
    <col min="3576" max="3576" width="7" style="146" customWidth="1"/>
    <col min="3577" max="3577" width="47.7109375" style="146" customWidth="1"/>
    <col min="3578" max="3578" width="39.140625" style="146" customWidth="1"/>
    <col min="3579" max="3579" width="20" style="146" customWidth="1"/>
    <col min="3580" max="3580" width="16.7109375" style="146" customWidth="1"/>
    <col min="3581" max="3581" width="13.7109375" style="146" customWidth="1"/>
    <col min="3582" max="3582" width="15.140625" style="146" customWidth="1"/>
    <col min="3583" max="3585" width="12.7109375" style="146" bestFit="1" customWidth="1"/>
    <col min="3586" max="3586" width="12.140625" style="146" customWidth="1"/>
    <col min="3587" max="3587" width="14.140625" style="146" customWidth="1"/>
    <col min="3588" max="3831" width="9.140625" style="146"/>
    <col min="3832" max="3832" width="7" style="146" customWidth="1"/>
    <col min="3833" max="3833" width="47.7109375" style="146" customWidth="1"/>
    <col min="3834" max="3834" width="39.140625" style="146" customWidth="1"/>
    <col min="3835" max="3835" width="20" style="146" customWidth="1"/>
    <col min="3836" max="3836" width="16.7109375" style="146" customWidth="1"/>
    <col min="3837" max="3837" width="13.7109375" style="146" customWidth="1"/>
    <col min="3838" max="3838" width="15.140625" style="146" customWidth="1"/>
    <col min="3839" max="3841" width="12.7109375" style="146" bestFit="1" customWidth="1"/>
    <col min="3842" max="3842" width="12.140625" style="146" customWidth="1"/>
    <col min="3843" max="3843" width="14.140625" style="146" customWidth="1"/>
    <col min="3844" max="4087" width="9.140625" style="146"/>
    <col min="4088" max="4088" width="7" style="146" customWidth="1"/>
    <col min="4089" max="4089" width="47.7109375" style="146" customWidth="1"/>
    <col min="4090" max="4090" width="39.140625" style="146" customWidth="1"/>
    <col min="4091" max="4091" width="20" style="146" customWidth="1"/>
    <col min="4092" max="4092" width="16.7109375" style="146" customWidth="1"/>
    <col min="4093" max="4093" width="13.7109375" style="146" customWidth="1"/>
    <col min="4094" max="4094" width="15.140625" style="146" customWidth="1"/>
    <col min="4095" max="4097" width="12.7109375" style="146" bestFit="1" customWidth="1"/>
    <col min="4098" max="4098" width="12.140625" style="146" customWidth="1"/>
    <col min="4099" max="4099" width="14.140625" style="146" customWidth="1"/>
    <col min="4100" max="4343" width="9.140625" style="146"/>
    <col min="4344" max="4344" width="7" style="146" customWidth="1"/>
    <col min="4345" max="4345" width="47.7109375" style="146" customWidth="1"/>
    <col min="4346" max="4346" width="39.140625" style="146" customWidth="1"/>
    <col min="4347" max="4347" width="20" style="146" customWidth="1"/>
    <col min="4348" max="4348" width="16.7109375" style="146" customWidth="1"/>
    <col min="4349" max="4349" width="13.7109375" style="146" customWidth="1"/>
    <col min="4350" max="4350" width="15.140625" style="146" customWidth="1"/>
    <col min="4351" max="4353" width="12.7109375" style="146" bestFit="1" customWidth="1"/>
    <col min="4354" max="4354" width="12.140625" style="146" customWidth="1"/>
    <col min="4355" max="4355" width="14.140625" style="146" customWidth="1"/>
    <col min="4356" max="4599" width="9.140625" style="146"/>
    <col min="4600" max="4600" width="7" style="146" customWidth="1"/>
    <col min="4601" max="4601" width="47.7109375" style="146" customWidth="1"/>
    <col min="4602" max="4602" width="39.140625" style="146" customWidth="1"/>
    <col min="4603" max="4603" width="20" style="146" customWidth="1"/>
    <col min="4604" max="4604" width="16.7109375" style="146" customWidth="1"/>
    <col min="4605" max="4605" width="13.7109375" style="146" customWidth="1"/>
    <col min="4606" max="4606" width="15.140625" style="146" customWidth="1"/>
    <col min="4607" max="4609" width="12.7109375" style="146" bestFit="1" customWidth="1"/>
    <col min="4610" max="4610" width="12.140625" style="146" customWidth="1"/>
    <col min="4611" max="4611" width="14.140625" style="146" customWidth="1"/>
    <col min="4612" max="4855" width="9.140625" style="146"/>
    <col min="4856" max="4856" width="7" style="146" customWidth="1"/>
    <col min="4857" max="4857" width="47.7109375" style="146" customWidth="1"/>
    <col min="4858" max="4858" width="39.140625" style="146" customWidth="1"/>
    <col min="4859" max="4859" width="20" style="146" customWidth="1"/>
    <col min="4860" max="4860" width="16.7109375" style="146" customWidth="1"/>
    <col min="4861" max="4861" width="13.7109375" style="146" customWidth="1"/>
    <col min="4862" max="4862" width="15.140625" style="146" customWidth="1"/>
    <col min="4863" max="4865" width="12.7109375" style="146" bestFit="1" customWidth="1"/>
    <col min="4866" max="4866" width="12.140625" style="146" customWidth="1"/>
    <col min="4867" max="4867" width="14.140625" style="146" customWidth="1"/>
    <col min="4868" max="5111" width="9.140625" style="146"/>
    <col min="5112" max="5112" width="7" style="146" customWidth="1"/>
    <col min="5113" max="5113" width="47.7109375" style="146" customWidth="1"/>
    <col min="5114" max="5114" width="39.140625" style="146" customWidth="1"/>
    <col min="5115" max="5115" width="20" style="146" customWidth="1"/>
    <col min="5116" max="5116" width="16.7109375" style="146" customWidth="1"/>
    <col min="5117" max="5117" width="13.7109375" style="146" customWidth="1"/>
    <col min="5118" max="5118" width="15.140625" style="146" customWidth="1"/>
    <col min="5119" max="5121" width="12.7109375" style="146" bestFit="1" customWidth="1"/>
    <col min="5122" max="5122" width="12.140625" style="146" customWidth="1"/>
    <col min="5123" max="5123" width="14.140625" style="146" customWidth="1"/>
    <col min="5124" max="5367" width="9.140625" style="146"/>
    <col min="5368" max="5368" width="7" style="146" customWidth="1"/>
    <col min="5369" max="5369" width="47.7109375" style="146" customWidth="1"/>
    <col min="5370" max="5370" width="39.140625" style="146" customWidth="1"/>
    <col min="5371" max="5371" width="20" style="146" customWidth="1"/>
    <col min="5372" max="5372" width="16.7109375" style="146" customWidth="1"/>
    <col min="5373" max="5373" width="13.7109375" style="146" customWidth="1"/>
    <col min="5374" max="5374" width="15.140625" style="146" customWidth="1"/>
    <col min="5375" max="5377" width="12.7109375" style="146" bestFit="1" customWidth="1"/>
    <col min="5378" max="5378" width="12.140625" style="146" customWidth="1"/>
    <col min="5379" max="5379" width="14.140625" style="146" customWidth="1"/>
    <col min="5380" max="5623" width="9.140625" style="146"/>
    <col min="5624" max="5624" width="7" style="146" customWidth="1"/>
    <col min="5625" max="5625" width="47.7109375" style="146" customWidth="1"/>
    <col min="5626" max="5626" width="39.140625" style="146" customWidth="1"/>
    <col min="5627" max="5627" width="20" style="146" customWidth="1"/>
    <col min="5628" max="5628" width="16.7109375" style="146" customWidth="1"/>
    <col min="5629" max="5629" width="13.7109375" style="146" customWidth="1"/>
    <col min="5630" max="5630" width="15.140625" style="146" customWidth="1"/>
    <col min="5631" max="5633" width="12.7109375" style="146" bestFit="1" customWidth="1"/>
    <col min="5634" max="5634" width="12.140625" style="146" customWidth="1"/>
    <col min="5635" max="5635" width="14.140625" style="146" customWidth="1"/>
    <col min="5636" max="5879" width="9.140625" style="146"/>
    <col min="5880" max="5880" width="7" style="146" customWidth="1"/>
    <col min="5881" max="5881" width="47.7109375" style="146" customWidth="1"/>
    <col min="5882" max="5882" width="39.140625" style="146" customWidth="1"/>
    <col min="5883" max="5883" width="20" style="146" customWidth="1"/>
    <col min="5884" max="5884" width="16.7109375" style="146" customWidth="1"/>
    <col min="5885" max="5885" width="13.7109375" style="146" customWidth="1"/>
    <col min="5886" max="5886" width="15.140625" style="146" customWidth="1"/>
    <col min="5887" max="5889" width="12.7109375" style="146" bestFit="1" customWidth="1"/>
    <col min="5890" max="5890" width="12.140625" style="146" customWidth="1"/>
    <col min="5891" max="5891" width="14.140625" style="146" customWidth="1"/>
    <col min="5892" max="6135" width="9.140625" style="146"/>
    <col min="6136" max="6136" width="7" style="146" customWidth="1"/>
    <col min="6137" max="6137" width="47.7109375" style="146" customWidth="1"/>
    <col min="6138" max="6138" width="39.140625" style="146" customWidth="1"/>
    <col min="6139" max="6139" width="20" style="146" customWidth="1"/>
    <col min="6140" max="6140" width="16.7109375" style="146" customWidth="1"/>
    <col min="6141" max="6141" width="13.7109375" style="146" customWidth="1"/>
    <col min="6142" max="6142" width="15.140625" style="146" customWidth="1"/>
    <col min="6143" max="6145" width="12.7109375" style="146" bestFit="1" customWidth="1"/>
    <col min="6146" max="6146" width="12.140625" style="146" customWidth="1"/>
    <col min="6147" max="6147" width="14.140625" style="146" customWidth="1"/>
    <col min="6148" max="6391" width="9.140625" style="146"/>
    <col min="6392" max="6392" width="7" style="146" customWidth="1"/>
    <col min="6393" max="6393" width="47.7109375" style="146" customWidth="1"/>
    <col min="6394" max="6394" width="39.140625" style="146" customWidth="1"/>
    <col min="6395" max="6395" width="20" style="146" customWidth="1"/>
    <col min="6396" max="6396" width="16.7109375" style="146" customWidth="1"/>
    <col min="6397" max="6397" width="13.7109375" style="146" customWidth="1"/>
    <col min="6398" max="6398" width="15.140625" style="146" customWidth="1"/>
    <col min="6399" max="6401" width="12.7109375" style="146" bestFit="1" customWidth="1"/>
    <col min="6402" max="6402" width="12.140625" style="146" customWidth="1"/>
    <col min="6403" max="6403" width="14.140625" style="146" customWidth="1"/>
    <col min="6404" max="6647" width="9.140625" style="146"/>
    <col min="6648" max="6648" width="7" style="146" customWidth="1"/>
    <col min="6649" max="6649" width="47.7109375" style="146" customWidth="1"/>
    <col min="6650" max="6650" width="39.140625" style="146" customWidth="1"/>
    <col min="6651" max="6651" width="20" style="146" customWidth="1"/>
    <col min="6652" max="6652" width="16.7109375" style="146" customWidth="1"/>
    <col min="6653" max="6653" width="13.7109375" style="146" customWidth="1"/>
    <col min="6654" max="6654" width="15.140625" style="146" customWidth="1"/>
    <col min="6655" max="6657" width="12.7109375" style="146" bestFit="1" customWidth="1"/>
    <col min="6658" max="6658" width="12.140625" style="146" customWidth="1"/>
    <col min="6659" max="6659" width="14.140625" style="146" customWidth="1"/>
    <col min="6660" max="6903" width="9.140625" style="146"/>
    <col min="6904" max="6904" width="7" style="146" customWidth="1"/>
    <col min="6905" max="6905" width="47.7109375" style="146" customWidth="1"/>
    <col min="6906" max="6906" width="39.140625" style="146" customWidth="1"/>
    <col min="6907" max="6907" width="20" style="146" customWidth="1"/>
    <col min="6908" max="6908" width="16.7109375" style="146" customWidth="1"/>
    <col min="6909" max="6909" width="13.7109375" style="146" customWidth="1"/>
    <col min="6910" max="6910" width="15.140625" style="146" customWidth="1"/>
    <col min="6911" max="6913" width="12.7109375" style="146" bestFit="1" customWidth="1"/>
    <col min="6914" max="6914" width="12.140625" style="146" customWidth="1"/>
    <col min="6915" max="6915" width="14.140625" style="146" customWidth="1"/>
    <col min="6916" max="7159" width="9.140625" style="146"/>
    <col min="7160" max="7160" width="7" style="146" customWidth="1"/>
    <col min="7161" max="7161" width="47.7109375" style="146" customWidth="1"/>
    <col min="7162" max="7162" width="39.140625" style="146" customWidth="1"/>
    <col min="7163" max="7163" width="20" style="146" customWidth="1"/>
    <col min="7164" max="7164" width="16.7109375" style="146" customWidth="1"/>
    <col min="7165" max="7165" width="13.7109375" style="146" customWidth="1"/>
    <col min="7166" max="7166" width="15.140625" style="146" customWidth="1"/>
    <col min="7167" max="7169" width="12.7109375" style="146" bestFit="1" customWidth="1"/>
    <col min="7170" max="7170" width="12.140625" style="146" customWidth="1"/>
    <col min="7171" max="7171" width="14.140625" style="146" customWidth="1"/>
    <col min="7172" max="7415" width="9.140625" style="146"/>
    <col min="7416" max="7416" width="7" style="146" customWidth="1"/>
    <col min="7417" max="7417" width="47.7109375" style="146" customWidth="1"/>
    <col min="7418" max="7418" width="39.140625" style="146" customWidth="1"/>
    <col min="7419" max="7419" width="20" style="146" customWidth="1"/>
    <col min="7420" max="7420" width="16.7109375" style="146" customWidth="1"/>
    <col min="7421" max="7421" width="13.7109375" style="146" customWidth="1"/>
    <col min="7422" max="7422" width="15.140625" style="146" customWidth="1"/>
    <col min="7423" max="7425" width="12.7109375" style="146" bestFit="1" customWidth="1"/>
    <col min="7426" max="7426" width="12.140625" style="146" customWidth="1"/>
    <col min="7427" max="7427" width="14.140625" style="146" customWidth="1"/>
    <col min="7428" max="7671" width="9.140625" style="146"/>
    <col min="7672" max="7672" width="7" style="146" customWidth="1"/>
    <col min="7673" max="7673" width="47.7109375" style="146" customWidth="1"/>
    <col min="7674" max="7674" width="39.140625" style="146" customWidth="1"/>
    <col min="7675" max="7675" width="20" style="146" customWidth="1"/>
    <col min="7676" max="7676" width="16.7109375" style="146" customWidth="1"/>
    <col min="7677" max="7677" width="13.7109375" style="146" customWidth="1"/>
    <col min="7678" max="7678" width="15.140625" style="146" customWidth="1"/>
    <col min="7679" max="7681" width="12.7109375" style="146" bestFit="1" customWidth="1"/>
    <col min="7682" max="7682" width="12.140625" style="146" customWidth="1"/>
    <col min="7683" max="7683" width="14.140625" style="146" customWidth="1"/>
    <col min="7684" max="7927" width="9.140625" style="146"/>
    <col min="7928" max="7928" width="7" style="146" customWidth="1"/>
    <col min="7929" max="7929" width="47.7109375" style="146" customWidth="1"/>
    <col min="7930" max="7930" width="39.140625" style="146" customWidth="1"/>
    <col min="7931" max="7931" width="20" style="146" customWidth="1"/>
    <col min="7932" max="7932" width="16.7109375" style="146" customWidth="1"/>
    <col min="7933" max="7933" width="13.7109375" style="146" customWidth="1"/>
    <col min="7934" max="7934" width="15.140625" style="146" customWidth="1"/>
    <col min="7935" max="7937" width="12.7109375" style="146" bestFit="1" customWidth="1"/>
    <col min="7938" max="7938" width="12.140625" style="146" customWidth="1"/>
    <col min="7939" max="7939" width="14.140625" style="146" customWidth="1"/>
    <col min="7940" max="8183" width="9.140625" style="146"/>
    <col min="8184" max="8184" width="7" style="146" customWidth="1"/>
    <col min="8185" max="8185" width="47.7109375" style="146" customWidth="1"/>
    <col min="8186" max="8186" width="39.140625" style="146" customWidth="1"/>
    <col min="8187" max="8187" width="20" style="146" customWidth="1"/>
    <col min="8188" max="8188" width="16.7109375" style="146" customWidth="1"/>
    <col min="8189" max="8189" width="13.7109375" style="146" customWidth="1"/>
    <col min="8190" max="8190" width="15.140625" style="146" customWidth="1"/>
    <col min="8191" max="8193" width="12.7109375" style="146" bestFit="1" customWidth="1"/>
    <col min="8194" max="8194" width="12.140625" style="146" customWidth="1"/>
    <col min="8195" max="8195" width="14.140625" style="146" customWidth="1"/>
    <col min="8196" max="8439" width="9.140625" style="146"/>
    <col min="8440" max="8440" width="7" style="146" customWidth="1"/>
    <col min="8441" max="8441" width="47.7109375" style="146" customWidth="1"/>
    <col min="8442" max="8442" width="39.140625" style="146" customWidth="1"/>
    <col min="8443" max="8443" width="20" style="146" customWidth="1"/>
    <col min="8444" max="8444" width="16.7109375" style="146" customWidth="1"/>
    <col min="8445" max="8445" width="13.7109375" style="146" customWidth="1"/>
    <col min="8446" max="8446" width="15.140625" style="146" customWidth="1"/>
    <col min="8447" max="8449" width="12.7109375" style="146" bestFit="1" customWidth="1"/>
    <col min="8450" max="8450" width="12.140625" style="146" customWidth="1"/>
    <col min="8451" max="8451" width="14.140625" style="146" customWidth="1"/>
    <col min="8452" max="8695" width="9.140625" style="146"/>
    <col min="8696" max="8696" width="7" style="146" customWidth="1"/>
    <col min="8697" max="8697" width="47.7109375" style="146" customWidth="1"/>
    <col min="8698" max="8698" width="39.140625" style="146" customWidth="1"/>
    <col min="8699" max="8699" width="20" style="146" customWidth="1"/>
    <col min="8700" max="8700" width="16.7109375" style="146" customWidth="1"/>
    <col min="8701" max="8701" width="13.7109375" style="146" customWidth="1"/>
    <col min="8702" max="8702" width="15.140625" style="146" customWidth="1"/>
    <col min="8703" max="8705" width="12.7109375" style="146" bestFit="1" customWidth="1"/>
    <col min="8706" max="8706" width="12.140625" style="146" customWidth="1"/>
    <col min="8707" max="8707" width="14.140625" style="146" customWidth="1"/>
    <col min="8708" max="8951" width="9.140625" style="146"/>
    <col min="8952" max="8952" width="7" style="146" customWidth="1"/>
    <col min="8953" max="8953" width="47.7109375" style="146" customWidth="1"/>
    <col min="8954" max="8954" width="39.140625" style="146" customWidth="1"/>
    <col min="8955" max="8955" width="20" style="146" customWidth="1"/>
    <col min="8956" max="8956" width="16.7109375" style="146" customWidth="1"/>
    <col min="8957" max="8957" width="13.7109375" style="146" customWidth="1"/>
    <col min="8958" max="8958" width="15.140625" style="146" customWidth="1"/>
    <col min="8959" max="8961" width="12.7109375" style="146" bestFit="1" customWidth="1"/>
    <col min="8962" max="8962" width="12.140625" style="146" customWidth="1"/>
    <col min="8963" max="8963" width="14.140625" style="146" customWidth="1"/>
    <col min="8964" max="9207" width="9.140625" style="146"/>
    <col min="9208" max="9208" width="7" style="146" customWidth="1"/>
    <col min="9209" max="9209" width="47.7109375" style="146" customWidth="1"/>
    <col min="9210" max="9210" width="39.140625" style="146" customWidth="1"/>
    <col min="9211" max="9211" width="20" style="146" customWidth="1"/>
    <col min="9212" max="9212" width="16.7109375" style="146" customWidth="1"/>
    <col min="9213" max="9213" width="13.7109375" style="146" customWidth="1"/>
    <col min="9214" max="9214" width="15.140625" style="146" customWidth="1"/>
    <col min="9215" max="9217" width="12.7109375" style="146" bestFit="1" customWidth="1"/>
    <col min="9218" max="9218" width="12.140625" style="146" customWidth="1"/>
    <col min="9219" max="9219" width="14.140625" style="146" customWidth="1"/>
    <col min="9220" max="9463" width="9.140625" style="146"/>
    <col min="9464" max="9464" width="7" style="146" customWidth="1"/>
    <col min="9465" max="9465" width="47.7109375" style="146" customWidth="1"/>
    <col min="9466" max="9466" width="39.140625" style="146" customWidth="1"/>
    <col min="9467" max="9467" width="20" style="146" customWidth="1"/>
    <col min="9468" max="9468" width="16.7109375" style="146" customWidth="1"/>
    <col min="9469" max="9469" width="13.7109375" style="146" customWidth="1"/>
    <col min="9470" max="9470" width="15.140625" style="146" customWidth="1"/>
    <col min="9471" max="9473" width="12.7109375" style="146" bestFit="1" customWidth="1"/>
    <col min="9474" max="9474" width="12.140625" style="146" customWidth="1"/>
    <col min="9475" max="9475" width="14.140625" style="146" customWidth="1"/>
    <col min="9476" max="9719" width="9.140625" style="146"/>
    <col min="9720" max="9720" width="7" style="146" customWidth="1"/>
    <col min="9721" max="9721" width="47.7109375" style="146" customWidth="1"/>
    <col min="9722" max="9722" width="39.140625" style="146" customWidth="1"/>
    <col min="9723" max="9723" width="20" style="146" customWidth="1"/>
    <col min="9724" max="9724" width="16.7109375" style="146" customWidth="1"/>
    <col min="9725" max="9725" width="13.7109375" style="146" customWidth="1"/>
    <col min="9726" max="9726" width="15.140625" style="146" customWidth="1"/>
    <col min="9727" max="9729" width="12.7109375" style="146" bestFit="1" customWidth="1"/>
    <col min="9730" max="9730" width="12.140625" style="146" customWidth="1"/>
    <col min="9731" max="9731" width="14.140625" style="146" customWidth="1"/>
    <col min="9732" max="9975" width="9.140625" style="146"/>
    <col min="9976" max="9976" width="7" style="146" customWidth="1"/>
    <col min="9977" max="9977" width="47.7109375" style="146" customWidth="1"/>
    <col min="9978" max="9978" width="39.140625" style="146" customWidth="1"/>
    <col min="9979" max="9979" width="20" style="146" customWidth="1"/>
    <col min="9980" max="9980" width="16.7109375" style="146" customWidth="1"/>
    <col min="9981" max="9981" width="13.7109375" style="146" customWidth="1"/>
    <col min="9982" max="9982" width="15.140625" style="146" customWidth="1"/>
    <col min="9983" max="9985" width="12.7109375" style="146" bestFit="1" customWidth="1"/>
    <col min="9986" max="9986" width="12.140625" style="146" customWidth="1"/>
    <col min="9987" max="9987" width="14.140625" style="146" customWidth="1"/>
    <col min="9988" max="10231" width="9.140625" style="146"/>
    <col min="10232" max="10232" width="7" style="146" customWidth="1"/>
    <col min="10233" max="10233" width="47.7109375" style="146" customWidth="1"/>
    <col min="10234" max="10234" width="39.140625" style="146" customWidth="1"/>
    <col min="10235" max="10235" width="20" style="146" customWidth="1"/>
    <col min="10236" max="10236" width="16.7109375" style="146" customWidth="1"/>
    <col min="10237" max="10237" width="13.7109375" style="146" customWidth="1"/>
    <col min="10238" max="10238" width="15.140625" style="146" customWidth="1"/>
    <col min="10239" max="10241" width="12.7109375" style="146" bestFit="1" customWidth="1"/>
    <col min="10242" max="10242" width="12.140625" style="146" customWidth="1"/>
    <col min="10243" max="10243" width="14.140625" style="146" customWidth="1"/>
    <col min="10244" max="10487" width="9.140625" style="146"/>
    <col min="10488" max="10488" width="7" style="146" customWidth="1"/>
    <col min="10489" max="10489" width="47.7109375" style="146" customWidth="1"/>
    <col min="10490" max="10490" width="39.140625" style="146" customWidth="1"/>
    <col min="10491" max="10491" width="20" style="146" customWidth="1"/>
    <col min="10492" max="10492" width="16.7109375" style="146" customWidth="1"/>
    <col min="10493" max="10493" width="13.7109375" style="146" customWidth="1"/>
    <col min="10494" max="10494" width="15.140625" style="146" customWidth="1"/>
    <col min="10495" max="10497" width="12.7109375" style="146" bestFit="1" customWidth="1"/>
    <col min="10498" max="10498" width="12.140625" style="146" customWidth="1"/>
    <col min="10499" max="10499" width="14.140625" style="146" customWidth="1"/>
    <col min="10500" max="10743" width="9.140625" style="146"/>
    <col min="10744" max="10744" width="7" style="146" customWidth="1"/>
    <col min="10745" max="10745" width="47.7109375" style="146" customWidth="1"/>
    <col min="10746" max="10746" width="39.140625" style="146" customWidth="1"/>
    <col min="10747" max="10747" width="20" style="146" customWidth="1"/>
    <col min="10748" max="10748" width="16.7109375" style="146" customWidth="1"/>
    <col min="10749" max="10749" width="13.7109375" style="146" customWidth="1"/>
    <col min="10750" max="10750" width="15.140625" style="146" customWidth="1"/>
    <col min="10751" max="10753" width="12.7109375" style="146" bestFit="1" customWidth="1"/>
    <col min="10754" max="10754" width="12.140625" style="146" customWidth="1"/>
    <col min="10755" max="10755" width="14.140625" style="146" customWidth="1"/>
    <col min="10756" max="10999" width="9.140625" style="146"/>
    <col min="11000" max="11000" width="7" style="146" customWidth="1"/>
    <col min="11001" max="11001" width="47.7109375" style="146" customWidth="1"/>
    <col min="11002" max="11002" width="39.140625" style="146" customWidth="1"/>
    <col min="11003" max="11003" width="20" style="146" customWidth="1"/>
    <col min="11004" max="11004" width="16.7109375" style="146" customWidth="1"/>
    <col min="11005" max="11005" width="13.7109375" style="146" customWidth="1"/>
    <col min="11006" max="11006" width="15.140625" style="146" customWidth="1"/>
    <col min="11007" max="11009" width="12.7109375" style="146" bestFit="1" customWidth="1"/>
    <col min="11010" max="11010" width="12.140625" style="146" customWidth="1"/>
    <col min="11011" max="11011" width="14.140625" style="146" customWidth="1"/>
    <col min="11012" max="11255" width="9.140625" style="146"/>
    <col min="11256" max="11256" width="7" style="146" customWidth="1"/>
    <col min="11257" max="11257" width="47.7109375" style="146" customWidth="1"/>
    <col min="11258" max="11258" width="39.140625" style="146" customWidth="1"/>
    <col min="11259" max="11259" width="20" style="146" customWidth="1"/>
    <col min="11260" max="11260" width="16.7109375" style="146" customWidth="1"/>
    <col min="11261" max="11261" width="13.7109375" style="146" customWidth="1"/>
    <col min="11262" max="11262" width="15.140625" style="146" customWidth="1"/>
    <col min="11263" max="11265" width="12.7109375" style="146" bestFit="1" customWidth="1"/>
    <col min="11266" max="11266" width="12.140625" style="146" customWidth="1"/>
    <col min="11267" max="11267" width="14.140625" style="146" customWidth="1"/>
    <col min="11268" max="11511" width="9.140625" style="146"/>
    <col min="11512" max="11512" width="7" style="146" customWidth="1"/>
    <col min="11513" max="11513" width="47.7109375" style="146" customWidth="1"/>
    <col min="11514" max="11514" width="39.140625" style="146" customWidth="1"/>
    <col min="11515" max="11515" width="20" style="146" customWidth="1"/>
    <col min="11516" max="11516" width="16.7109375" style="146" customWidth="1"/>
    <col min="11517" max="11517" width="13.7109375" style="146" customWidth="1"/>
    <col min="11518" max="11518" width="15.140625" style="146" customWidth="1"/>
    <col min="11519" max="11521" width="12.7109375" style="146" bestFit="1" customWidth="1"/>
    <col min="11522" max="11522" width="12.140625" style="146" customWidth="1"/>
    <col min="11523" max="11523" width="14.140625" style="146" customWidth="1"/>
    <col min="11524" max="11767" width="9.140625" style="146"/>
    <col min="11768" max="11768" width="7" style="146" customWidth="1"/>
    <col min="11769" max="11769" width="47.7109375" style="146" customWidth="1"/>
    <col min="11770" max="11770" width="39.140625" style="146" customWidth="1"/>
    <col min="11771" max="11771" width="20" style="146" customWidth="1"/>
    <col min="11772" max="11772" width="16.7109375" style="146" customWidth="1"/>
    <col min="11773" max="11773" width="13.7109375" style="146" customWidth="1"/>
    <col min="11774" max="11774" width="15.140625" style="146" customWidth="1"/>
    <col min="11775" max="11777" width="12.7109375" style="146" bestFit="1" customWidth="1"/>
    <col min="11778" max="11778" width="12.140625" style="146" customWidth="1"/>
    <col min="11779" max="11779" width="14.140625" style="146" customWidth="1"/>
    <col min="11780" max="12023" width="9.140625" style="146"/>
    <col min="12024" max="12024" width="7" style="146" customWidth="1"/>
    <col min="12025" max="12025" width="47.7109375" style="146" customWidth="1"/>
    <col min="12026" max="12026" width="39.140625" style="146" customWidth="1"/>
    <col min="12027" max="12027" width="20" style="146" customWidth="1"/>
    <col min="12028" max="12028" width="16.7109375" style="146" customWidth="1"/>
    <col min="12029" max="12029" width="13.7109375" style="146" customWidth="1"/>
    <col min="12030" max="12030" width="15.140625" style="146" customWidth="1"/>
    <col min="12031" max="12033" width="12.7109375" style="146" bestFit="1" customWidth="1"/>
    <col min="12034" max="12034" width="12.140625" style="146" customWidth="1"/>
    <col min="12035" max="12035" width="14.140625" style="146" customWidth="1"/>
    <col min="12036" max="12279" width="9.140625" style="146"/>
    <col min="12280" max="12280" width="7" style="146" customWidth="1"/>
    <col min="12281" max="12281" width="47.7109375" style="146" customWidth="1"/>
    <col min="12282" max="12282" width="39.140625" style="146" customWidth="1"/>
    <col min="12283" max="12283" width="20" style="146" customWidth="1"/>
    <col min="12284" max="12284" width="16.7109375" style="146" customWidth="1"/>
    <col min="12285" max="12285" width="13.7109375" style="146" customWidth="1"/>
    <col min="12286" max="12286" width="15.140625" style="146" customWidth="1"/>
    <col min="12287" max="12289" width="12.7109375" style="146" bestFit="1" customWidth="1"/>
    <col min="12290" max="12290" width="12.140625" style="146" customWidth="1"/>
    <col min="12291" max="12291" width="14.140625" style="146" customWidth="1"/>
    <col min="12292" max="12535" width="9.140625" style="146"/>
    <col min="12536" max="12536" width="7" style="146" customWidth="1"/>
    <col min="12537" max="12537" width="47.7109375" style="146" customWidth="1"/>
    <col min="12538" max="12538" width="39.140625" style="146" customWidth="1"/>
    <col min="12539" max="12539" width="20" style="146" customWidth="1"/>
    <col min="12540" max="12540" width="16.7109375" style="146" customWidth="1"/>
    <col min="12541" max="12541" width="13.7109375" style="146" customWidth="1"/>
    <col min="12542" max="12542" width="15.140625" style="146" customWidth="1"/>
    <col min="12543" max="12545" width="12.7109375" style="146" bestFit="1" customWidth="1"/>
    <col min="12546" max="12546" width="12.140625" style="146" customWidth="1"/>
    <col min="12547" max="12547" width="14.140625" style="146" customWidth="1"/>
    <col min="12548" max="12791" width="9.140625" style="146"/>
    <col min="12792" max="12792" width="7" style="146" customWidth="1"/>
    <col min="12793" max="12793" width="47.7109375" style="146" customWidth="1"/>
    <col min="12794" max="12794" width="39.140625" style="146" customWidth="1"/>
    <col min="12795" max="12795" width="20" style="146" customWidth="1"/>
    <col min="12796" max="12796" width="16.7109375" style="146" customWidth="1"/>
    <col min="12797" max="12797" width="13.7109375" style="146" customWidth="1"/>
    <col min="12798" max="12798" width="15.140625" style="146" customWidth="1"/>
    <col min="12799" max="12801" width="12.7109375" style="146" bestFit="1" customWidth="1"/>
    <col min="12802" max="12802" width="12.140625" style="146" customWidth="1"/>
    <col min="12803" max="12803" width="14.140625" style="146" customWidth="1"/>
    <col min="12804" max="13047" width="9.140625" style="146"/>
    <col min="13048" max="13048" width="7" style="146" customWidth="1"/>
    <col min="13049" max="13049" width="47.7109375" style="146" customWidth="1"/>
    <col min="13050" max="13050" width="39.140625" style="146" customWidth="1"/>
    <col min="13051" max="13051" width="20" style="146" customWidth="1"/>
    <col min="13052" max="13052" width="16.7109375" style="146" customWidth="1"/>
    <col min="13053" max="13053" width="13.7109375" style="146" customWidth="1"/>
    <col min="13054" max="13054" width="15.140625" style="146" customWidth="1"/>
    <col min="13055" max="13057" width="12.7109375" style="146" bestFit="1" customWidth="1"/>
    <col min="13058" max="13058" width="12.140625" style="146" customWidth="1"/>
    <col min="13059" max="13059" width="14.140625" style="146" customWidth="1"/>
    <col min="13060" max="13303" width="9.140625" style="146"/>
    <col min="13304" max="13304" width="7" style="146" customWidth="1"/>
    <col min="13305" max="13305" width="47.7109375" style="146" customWidth="1"/>
    <col min="13306" max="13306" width="39.140625" style="146" customWidth="1"/>
    <col min="13307" max="13307" width="20" style="146" customWidth="1"/>
    <col min="13308" max="13308" width="16.7109375" style="146" customWidth="1"/>
    <col min="13309" max="13309" width="13.7109375" style="146" customWidth="1"/>
    <col min="13310" max="13310" width="15.140625" style="146" customWidth="1"/>
    <col min="13311" max="13313" width="12.7109375" style="146" bestFit="1" customWidth="1"/>
    <col min="13314" max="13314" width="12.140625" style="146" customWidth="1"/>
    <col min="13315" max="13315" width="14.140625" style="146" customWidth="1"/>
    <col min="13316" max="13559" width="9.140625" style="146"/>
    <col min="13560" max="13560" width="7" style="146" customWidth="1"/>
    <col min="13561" max="13561" width="47.7109375" style="146" customWidth="1"/>
    <col min="13562" max="13562" width="39.140625" style="146" customWidth="1"/>
    <col min="13563" max="13563" width="20" style="146" customWidth="1"/>
    <col min="13564" max="13564" width="16.7109375" style="146" customWidth="1"/>
    <col min="13565" max="13565" width="13.7109375" style="146" customWidth="1"/>
    <col min="13566" max="13566" width="15.140625" style="146" customWidth="1"/>
    <col min="13567" max="13569" width="12.7109375" style="146" bestFit="1" customWidth="1"/>
    <col min="13570" max="13570" width="12.140625" style="146" customWidth="1"/>
    <col min="13571" max="13571" width="14.140625" style="146" customWidth="1"/>
    <col min="13572" max="13815" width="9.140625" style="146"/>
    <col min="13816" max="13816" width="7" style="146" customWidth="1"/>
    <col min="13817" max="13817" width="47.7109375" style="146" customWidth="1"/>
    <col min="13818" max="13818" width="39.140625" style="146" customWidth="1"/>
    <col min="13819" max="13819" width="20" style="146" customWidth="1"/>
    <col min="13820" max="13820" width="16.7109375" style="146" customWidth="1"/>
    <col min="13821" max="13821" width="13.7109375" style="146" customWidth="1"/>
    <col min="13822" max="13822" width="15.140625" style="146" customWidth="1"/>
    <col min="13823" max="13825" width="12.7109375" style="146" bestFit="1" customWidth="1"/>
    <col min="13826" max="13826" width="12.140625" style="146" customWidth="1"/>
    <col min="13827" max="13827" width="14.140625" style="146" customWidth="1"/>
    <col min="13828" max="14071" width="9.140625" style="146"/>
    <col min="14072" max="14072" width="7" style="146" customWidth="1"/>
    <col min="14073" max="14073" width="47.7109375" style="146" customWidth="1"/>
    <col min="14074" max="14074" width="39.140625" style="146" customWidth="1"/>
    <col min="14075" max="14075" width="20" style="146" customWidth="1"/>
    <col min="14076" max="14076" width="16.7109375" style="146" customWidth="1"/>
    <col min="14077" max="14077" width="13.7109375" style="146" customWidth="1"/>
    <col min="14078" max="14078" width="15.140625" style="146" customWidth="1"/>
    <col min="14079" max="14081" width="12.7109375" style="146" bestFit="1" customWidth="1"/>
    <col min="14082" max="14082" width="12.140625" style="146" customWidth="1"/>
    <col min="14083" max="14083" width="14.140625" style="146" customWidth="1"/>
    <col min="14084" max="14327" width="9.140625" style="146"/>
    <col min="14328" max="14328" width="7" style="146" customWidth="1"/>
    <col min="14329" max="14329" width="47.7109375" style="146" customWidth="1"/>
    <col min="14330" max="14330" width="39.140625" style="146" customWidth="1"/>
    <col min="14331" max="14331" width="20" style="146" customWidth="1"/>
    <col min="14332" max="14332" width="16.7109375" style="146" customWidth="1"/>
    <col min="14333" max="14333" width="13.7109375" style="146" customWidth="1"/>
    <col min="14334" max="14334" width="15.140625" style="146" customWidth="1"/>
    <col min="14335" max="14337" width="12.7109375" style="146" bestFit="1" customWidth="1"/>
    <col min="14338" max="14338" width="12.140625" style="146" customWidth="1"/>
    <col min="14339" max="14339" width="14.140625" style="146" customWidth="1"/>
    <col min="14340" max="14583" width="9.140625" style="146"/>
    <col min="14584" max="14584" width="7" style="146" customWidth="1"/>
    <col min="14585" max="14585" width="47.7109375" style="146" customWidth="1"/>
    <col min="14586" max="14586" width="39.140625" style="146" customWidth="1"/>
    <col min="14587" max="14587" width="20" style="146" customWidth="1"/>
    <col min="14588" max="14588" width="16.7109375" style="146" customWidth="1"/>
    <col min="14589" max="14589" width="13.7109375" style="146" customWidth="1"/>
    <col min="14590" max="14590" width="15.140625" style="146" customWidth="1"/>
    <col min="14591" max="14593" width="12.7109375" style="146" bestFit="1" customWidth="1"/>
    <col min="14594" max="14594" width="12.140625" style="146" customWidth="1"/>
    <col min="14595" max="14595" width="14.140625" style="146" customWidth="1"/>
    <col min="14596" max="14839" width="9.140625" style="146"/>
    <col min="14840" max="14840" width="7" style="146" customWidth="1"/>
    <col min="14841" max="14841" width="47.7109375" style="146" customWidth="1"/>
    <col min="14842" max="14842" width="39.140625" style="146" customWidth="1"/>
    <col min="14843" max="14843" width="20" style="146" customWidth="1"/>
    <col min="14844" max="14844" width="16.7109375" style="146" customWidth="1"/>
    <col min="14845" max="14845" width="13.7109375" style="146" customWidth="1"/>
    <col min="14846" max="14846" width="15.140625" style="146" customWidth="1"/>
    <col min="14847" max="14849" width="12.7109375" style="146" bestFit="1" customWidth="1"/>
    <col min="14850" max="14850" width="12.140625" style="146" customWidth="1"/>
    <col min="14851" max="14851" width="14.140625" style="146" customWidth="1"/>
    <col min="14852" max="15095" width="9.140625" style="146"/>
    <col min="15096" max="15096" width="7" style="146" customWidth="1"/>
    <col min="15097" max="15097" width="47.7109375" style="146" customWidth="1"/>
    <col min="15098" max="15098" width="39.140625" style="146" customWidth="1"/>
    <col min="15099" max="15099" width="20" style="146" customWidth="1"/>
    <col min="15100" max="15100" width="16.7109375" style="146" customWidth="1"/>
    <col min="15101" max="15101" width="13.7109375" style="146" customWidth="1"/>
    <col min="15102" max="15102" width="15.140625" style="146" customWidth="1"/>
    <col min="15103" max="15105" width="12.7109375" style="146" bestFit="1" customWidth="1"/>
    <col min="15106" max="15106" width="12.140625" style="146" customWidth="1"/>
    <col min="15107" max="15107" width="14.140625" style="146" customWidth="1"/>
    <col min="15108" max="15351" width="9.140625" style="146"/>
    <col min="15352" max="15352" width="7" style="146" customWidth="1"/>
    <col min="15353" max="15353" width="47.7109375" style="146" customWidth="1"/>
    <col min="15354" max="15354" width="39.140625" style="146" customWidth="1"/>
    <col min="15355" max="15355" width="20" style="146" customWidth="1"/>
    <col min="15356" max="15356" width="16.7109375" style="146" customWidth="1"/>
    <col min="15357" max="15357" width="13.7109375" style="146" customWidth="1"/>
    <col min="15358" max="15358" width="15.140625" style="146" customWidth="1"/>
    <col min="15359" max="15361" width="12.7109375" style="146" bestFit="1" customWidth="1"/>
    <col min="15362" max="15362" width="12.140625" style="146" customWidth="1"/>
    <col min="15363" max="15363" width="14.140625" style="146" customWidth="1"/>
    <col min="15364" max="15607" width="9.140625" style="146"/>
    <col min="15608" max="15608" width="7" style="146" customWidth="1"/>
    <col min="15609" max="15609" width="47.7109375" style="146" customWidth="1"/>
    <col min="15610" max="15610" width="39.140625" style="146" customWidth="1"/>
    <col min="15611" max="15611" width="20" style="146" customWidth="1"/>
    <col min="15612" max="15612" width="16.7109375" style="146" customWidth="1"/>
    <col min="15613" max="15613" width="13.7109375" style="146" customWidth="1"/>
    <col min="15614" max="15614" width="15.140625" style="146" customWidth="1"/>
    <col min="15615" max="15617" width="12.7109375" style="146" bestFit="1" customWidth="1"/>
    <col min="15618" max="15618" width="12.140625" style="146" customWidth="1"/>
    <col min="15619" max="15619" width="14.140625" style="146" customWidth="1"/>
    <col min="15620" max="15863" width="9.140625" style="146"/>
    <col min="15864" max="15864" width="7" style="146" customWidth="1"/>
    <col min="15865" max="15865" width="47.7109375" style="146" customWidth="1"/>
    <col min="15866" max="15866" width="39.140625" style="146" customWidth="1"/>
    <col min="15867" max="15867" width="20" style="146" customWidth="1"/>
    <col min="15868" max="15868" width="16.7109375" style="146" customWidth="1"/>
    <col min="15869" max="15869" width="13.7109375" style="146" customWidth="1"/>
    <col min="15870" max="15870" width="15.140625" style="146" customWidth="1"/>
    <col min="15871" max="15873" width="12.7109375" style="146" bestFit="1" customWidth="1"/>
    <col min="15874" max="15874" width="12.140625" style="146" customWidth="1"/>
    <col min="15875" max="15875" width="14.140625" style="146" customWidth="1"/>
    <col min="15876" max="16119" width="9.140625" style="146"/>
    <col min="16120" max="16120" width="7" style="146" customWidth="1"/>
    <col min="16121" max="16121" width="47.7109375" style="146" customWidth="1"/>
    <col min="16122" max="16122" width="39.140625" style="146" customWidth="1"/>
    <col min="16123" max="16123" width="20" style="146" customWidth="1"/>
    <col min="16124" max="16124" width="16.7109375" style="146" customWidth="1"/>
    <col min="16125" max="16125" width="13.7109375" style="146" customWidth="1"/>
    <col min="16126" max="16126" width="15.140625" style="146" customWidth="1"/>
    <col min="16127" max="16129" width="12.7109375" style="146" bestFit="1" customWidth="1"/>
    <col min="16130" max="16130" width="12.140625" style="146" customWidth="1"/>
    <col min="16131" max="16131" width="14.140625" style="146" customWidth="1"/>
    <col min="16132" max="16384" width="9.140625" style="146"/>
  </cols>
  <sheetData>
    <row r="1" spans="1:9" ht="20.25" x14ac:dyDescent="0.3">
      <c r="A1" s="1006"/>
      <c r="B1" s="1007"/>
      <c r="G1" s="528"/>
      <c r="I1" s="531"/>
    </row>
    <row r="2" spans="1:9" ht="36" customHeight="1" x14ac:dyDescent="0.3">
      <c r="A2" s="1008" t="s">
        <v>174</v>
      </c>
      <c r="B2" s="1008"/>
      <c r="C2" s="1008"/>
      <c r="D2" s="1008"/>
      <c r="E2" s="1008"/>
      <c r="F2" s="1008"/>
      <c r="G2" s="1008"/>
      <c r="H2" s="529"/>
      <c r="I2" s="529"/>
    </row>
    <row r="3" spans="1:9" ht="12.75" customHeight="1" x14ac:dyDescent="0.25">
      <c r="A3" s="148"/>
      <c r="B3" s="149"/>
      <c r="C3" s="149"/>
      <c r="D3" s="149"/>
      <c r="E3" s="150"/>
      <c r="F3" s="150"/>
      <c r="G3" s="150"/>
    </row>
    <row r="4" spans="1:9" ht="12.75" customHeight="1" thickBot="1" x14ac:dyDescent="0.3">
      <c r="A4" s="149"/>
      <c r="B4" s="149"/>
      <c r="C4" s="149"/>
      <c r="D4" s="149"/>
      <c r="E4" s="150"/>
      <c r="F4" s="150"/>
      <c r="G4" s="150"/>
    </row>
    <row r="5" spans="1:9" ht="36.75" customHeight="1" x14ac:dyDescent="0.2">
      <c r="A5" s="1009" t="s">
        <v>80</v>
      </c>
      <c r="B5" s="1010"/>
      <c r="C5" s="1013" t="s">
        <v>83</v>
      </c>
      <c r="D5" s="1015" t="s">
        <v>175</v>
      </c>
      <c r="E5" s="1017" t="s">
        <v>176</v>
      </c>
      <c r="F5" s="1017" t="s">
        <v>177</v>
      </c>
      <c r="G5" s="1019" t="s">
        <v>850</v>
      </c>
    </row>
    <row r="6" spans="1:9" ht="75.75" customHeight="1" thickBot="1" x14ac:dyDescent="0.25">
      <c r="A6" s="1011"/>
      <c r="B6" s="1012"/>
      <c r="C6" s="1014"/>
      <c r="D6" s="1016"/>
      <c r="E6" s="1018"/>
      <c r="F6" s="1018"/>
      <c r="G6" s="1020"/>
    </row>
    <row r="7" spans="1:9" ht="15" customHeight="1" x14ac:dyDescent="0.2">
      <c r="A7" s="1027">
        <v>304</v>
      </c>
      <c r="B7" s="1015" t="s">
        <v>512</v>
      </c>
      <c r="C7" s="1032" t="s">
        <v>517</v>
      </c>
      <c r="D7" s="766" t="s">
        <v>514</v>
      </c>
      <c r="E7" s="767">
        <v>4</v>
      </c>
      <c r="F7" s="768">
        <v>0</v>
      </c>
      <c r="G7" s="769">
        <v>3</v>
      </c>
    </row>
    <row r="8" spans="1:9" ht="15" customHeight="1" x14ac:dyDescent="0.2">
      <c r="A8" s="1028"/>
      <c r="B8" s="1030"/>
      <c r="C8" s="1033"/>
      <c r="D8" s="770" t="s">
        <v>515</v>
      </c>
      <c r="E8" s="771">
        <v>0</v>
      </c>
      <c r="F8" s="772">
        <v>0</v>
      </c>
      <c r="G8" s="773">
        <v>0</v>
      </c>
    </row>
    <row r="9" spans="1:9" ht="15" customHeight="1" x14ac:dyDescent="0.2">
      <c r="A9" s="1028"/>
      <c r="B9" s="1030"/>
      <c r="C9" s="1033"/>
      <c r="D9" s="770" t="s">
        <v>516</v>
      </c>
      <c r="E9" s="792">
        <v>4</v>
      </c>
      <c r="F9" s="793">
        <v>0</v>
      </c>
      <c r="G9" s="794">
        <v>3</v>
      </c>
    </row>
    <row r="10" spans="1:9" ht="15" customHeight="1" x14ac:dyDescent="0.2">
      <c r="A10" s="1028"/>
      <c r="B10" s="1030"/>
      <c r="C10" s="1033" t="s">
        <v>513</v>
      </c>
      <c r="D10" s="790" t="s">
        <v>514</v>
      </c>
      <c r="E10" s="834">
        <v>1.9</v>
      </c>
      <c r="F10" s="835">
        <v>0</v>
      </c>
      <c r="G10" s="836">
        <v>4</v>
      </c>
    </row>
    <row r="11" spans="1:9" ht="15" customHeight="1" x14ac:dyDescent="0.2">
      <c r="A11" s="1028"/>
      <c r="B11" s="1030"/>
      <c r="C11" s="1033"/>
      <c r="D11" s="770" t="s">
        <v>515</v>
      </c>
      <c r="E11" s="834">
        <v>0.2</v>
      </c>
      <c r="F11" s="835">
        <v>0</v>
      </c>
      <c r="G11" s="836">
        <v>9</v>
      </c>
    </row>
    <row r="12" spans="1:9" ht="15" customHeight="1" x14ac:dyDescent="0.2">
      <c r="A12" s="1028"/>
      <c r="B12" s="1030"/>
      <c r="C12" s="1034"/>
      <c r="D12" s="791" t="s">
        <v>516</v>
      </c>
      <c r="E12" s="792">
        <v>2.1</v>
      </c>
      <c r="F12" s="793">
        <v>0</v>
      </c>
      <c r="G12" s="794">
        <v>13</v>
      </c>
    </row>
    <row r="13" spans="1:9" ht="15" customHeight="1" x14ac:dyDescent="0.2">
      <c r="A13" s="1028"/>
      <c r="B13" s="1030"/>
      <c r="C13" s="1035" t="s">
        <v>518</v>
      </c>
      <c r="D13" s="778" t="s">
        <v>514</v>
      </c>
      <c r="E13" s="783">
        <v>5.9</v>
      </c>
      <c r="F13" s="784">
        <v>0</v>
      </c>
      <c r="G13" s="785">
        <v>7</v>
      </c>
    </row>
    <row r="14" spans="1:9" ht="15" customHeight="1" x14ac:dyDescent="0.2">
      <c r="A14" s="1028"/>
      <c r="B14" s="1030"/>
      <c r="C14" s="1025"/>
      <c r="D14" s="774" t="s">
        <v>515</v>
      </c>
      <c r="E14" s="786">
        <v>0.2</v>
      </c>
      <c r="F14" s="154">
        <v>0</v>
      </c>
      <c r="G14" s="155">
        <v>9</v>
      </c>
    </row>
    <row r="15" spans="1:9" ht="15" customHeight="1" x14ac:dyDescent="0.2">
      <c r="A15" s="1029"/>
      <c r="B15" s="1031"/>
      <c r="C15" s="1026"/>
      <c r="D15" s="782" t="s">
        <v>516</v>
      </c>
      <c r="E15" s="775">
        <v>6.1</v>
      </c>
      <c r="F15" s="776">
        <v>0</v>
      </c>
      <c r="G15" s="777">
        <v>16</v>
      </c>
    </row>
    <row r="16" spans="1:9" ht="15" customHeight="1" x14ac:dyDescent="0.2">
      <c r="A16" s="1021">
        <v>306</v>
      </c>
      <c r="B16" s="1023" t="s">
        <v>18</v>
      </c>
      <c r="C16" s="1025" t="s">
        <v>513</v>
      </c>
      <c r="D16" s="778" t="s">
        <v>514</v>
      </c>
      <c r="E16" s="779">
        <v>0</v>
      </c>
      <c r="F16" s="780">
        <v>0</v>
      </c>
      <c r="G16" s="781">
        <v>0</v>
      </c>
    </row>
    <row r="17" spans="1:7" ht="15" customHeight="1" x14ac:dyDescent="0.2">
      <c r="A17" s="1021"/>
      <c r="B17" s="1023"/>
      <c r="C17" s="1025"/>
      <c r="D17" s="774" t="s">
        <v>515</v>
      </c>
      <c r="E17" s="779">
        <v>0</v>
      </c>
      <c r="F17" s="780">
        <v>0</v>
      </c>
      <c r="G17" s="781">
        <v>27</v>
      </c>
    </row>
    <row r="18" spans="1:7" ht="15" customHeight="1" x14ac:dyDescent="0.2">
      <c r="A18" s="1022"/>
      <c r="B18" s="1024"/>
      <c r="C18" s="1026"/>
      <c r="D18" s="782" t="s">
        <v>516</v>
      </c>
      <c r="E18" s="775">
        <v>0</v>
      </c>
      <c r="F18" s="776">
        <v>0</v>
      </c>
      <c r="G18" s="777">
        <v>27</v>
      </c>
    </row>
    <row r="19" spans="1:7" ht="15" customHeight="1" x14ac:dyDescent="0.2">
      <c r="A19" s="1021">
        <v>307</v>
      </c>
      <c r="B19" s="1023" t="s">
        <v>19</v>
      </c>
      <c r="C19" s="1025" t="s">
        <v>513</v>
      </c>
      <c r="D19" s="778" t="s">
        <v>514</v>
      </c>
      <c r="E19" s="779">
        <v>0</v>
      </c>
      <c r="F19" s="780">
        <v>0</v>
      </c>
      <c r="G19" s="781">
        <v>0</v>
      </c>
    </row>
    <row r="20" spans="1:7" ht="15" customHeight="1" x14ac:dyDescent="0.2">
      <c r="A20" s="1021"/>
      <c r="B20" s="1023"/>
      <c r="C20" s="1025"/>
      <c r="D20" s="774" t="s">
        <v>515</v>
      </c>
      <c r="E20" s="779">
        <v>0</v>
      </c>
      <c r="F20" s="780">
        <v>10</v>
      </c>
      <c r="G20" s="781">
        <v>0</v>
      </c>
    </row>
    <row r="21" spans="1:7" ht="15" customHeight="1" x14ac:dyDescent="0.2">
      <c r="A21" s="1022"/>
      <c r="B21" s="1024"/>
      <c r="C21" s="1026"/>
      <c r="D21" s="782" t="s">
        <v>516</v>
      </c>
      <c r="E21" s="775">
        <v>0</v>
      </c>
      <c r="F21" s="776">
        <v>10</v>
      </c>
      <c r="G21" s="777">
        <v>0</v>
      </c>
    </row>
    <row r="22" spans="1:7" ht="15" customHeight="1" x14ac:dyDescent="0.2">
      <c r="A22" s="1021">
        <v>309</v>
      </c>
      <c r="B22" s="1023" t="s">
        <v>140</v>
      </c>
      <c r="C22" s="1025" t="s">
        <v>513</v>
      </c>
      <c r="D22" s="778" t="s">
        <v>514</v>
      </c>
      <c r="E22" s="779">
        <v>0</v>
      </c>
      <c r="F22" s="780">
        <v>0</v>
      </c>
      <c r="G22" s="781">
        <v>0</v>
      </c>
    </row>
    <row r="23" spans="1:7" ht="15" customHeight="1" x14ac:dyDescent="0.2">
      <c r="A23" s="1021"/>
      <c r="B23" s="1023"/>
      <c r="C23" s="1025"/>
      <c r="D23" s="774" t="s">
        <v>515</v>
      </c>
      <c r="E23" s="779">
        <v>0</v>
      </c>
      <c r="F23" s="780">
        <v>0</v>
      </c>
      <c r="G23" s="781">
        <v>0</v>
      </c>
    </row>
    <row r="24" spans="1:7" ht="15" customHeight="1" x14ac:dyDescent="0.2">
      <c r="A24" s="1022"/>
      <c r="B24" s="1024"/>
      <c r="C24" s="1026"/>
      <c r="D24" s="782" t="s">
        <v>516</v>
      </c>
      <c r="E24" s="775">
        <v>0</v>
      </c>
      <c r="F24" s="776">
        <v>0</v>
      </c>
      <c r="G24" s="777">
        <v>0</v>
      </c>
    </row>
    <row r="25" spans="1:7" ht="15" customHeight="1" x14ac:dyDescent="0.2">
      <c r="A25" s="1036">
        <v>312</v>
      </c>
      <c r="B25" s="1035" t="s">
        <v>21</v>
      </c>
      <c r="C25" s="1032" t="s">
        <v>517</v>
      </c>
      <c r="D25" s="766" t="s">
        <v>514</v>
      </c>
      <c r="E25" s="787">
        <v>5</v>
      </c>
      <c r="F25" s="788">
        <v>0</v>
      </c>
      <c r="G25" s="789">
        <v>257</v>
      </c>
    </row>
    <row r="26" spans="1:7" ht="15" customHeight="1" x14ac:dyDescent="0.2">
      <c r="A26" s="1037"/>
      <c r="B26" s="1025"/>
      <c r="C26" s="1033"/>
      <c r="D26" s="770" t="s">
        <v>515</v>
      </c>
      <c r="E26" s="771">
        <v>0</v>
      </c>
      <c r="F26" s="772">
        <v>0</v>
      </c>
      <c r="G26" s="773">
        <v>1</v>
      </c>
    </row>
    <row r="27" spans="1:7" ht="15" customHeight="1" x14ac:dyDescent="0.2">
      <c r="A27" s="1037"/>
      <c r="B27" s="1025"/>
      <c r="C27" s="1033"/>
      <c r="D27" s="770" t="s">
        <v>516</v>
      </c>
      <c r="E27" s="771">
        <v>5</v>
      </c>
      <c r="F27" s="772">
        <v>0</v>
      </c>
      <c r="G27" s="773">
        <v>258</v>
      </c>
    </row>
    <row r="28" spans="1:7" ht="15" customHeight="1" x14ac:dyDescent="0.2">
      <c r="A28" s="1037"/>
      <c r="B28" s="1025"/>
      <c r="C28" s="1033" t="s">
        <v>513</v>
      </c>
      <c r="D28" s="790" t="s">
        <v>514</v>
      </c>
      <c r="E28" s="771">
        <v>1</v>
      </c>
      <c r="F28" s="772">
        <v>23.666666666666668</v>
      </c>
      <c r="G28" s="773">
        <v>21.666666666666664</v>
      </c>
    </row>
    <row r="29" spans="1:7" ht="15" customHeight="1" x14ac:dyDescent="0.2">
      <c r="A29" s="1037"/>
      <c r="B29" s="1025"/>
      <c r="C29" s="1033"/>
      <c r="D29" s="770" t="s">
        <v>515</v>
      </c>
      <c r="E29" s="771">
        <v>0</v>
      </c>
      <c r="F29" s="772">
        <v>1.9999999999999996</v>
      </c>
      <c r="G29" s="773">
        <v>0</v>
      </c>
    </row>
    <row r="30" spans="1:7" ht="15" customHeight="1" x14ac:dyDescent="0.2">
      <c r="A30" s="1037"/>
      <c r="B30" s="1025"/>
      <c r="C30" s="1033"/>
      <c r="D30" s="791" t="s">
        <v>516</v>
      </c>
      <c r="E30" s="771">
        <v>1</v>
      </c>
      <c r="F30" s="772">
        <v>25.666666666666668</v>
      </c>
      <c r="G30" s="773">
        <v>21.666666666666664</v>
      </c>
    </row>
    <row r="31" spans="1:7" ht="15" customHeight="1" x14ac:dyDescent="0.2">
      <c r="A31" s="1037"/>
      <c r="B31" s="1025"/>
      <c r="C31" s="1035" t="s">
        <v>518</v>
      </c>
      <c r="D31" s="778" t="s">
        <v>514</v>
      </c>
      <c r="E31" s="783">
        <v>6</v>
      </c>
      <c r="F31" s="784">
        <v>23.666666666666668</v>
      </c>
      <c r="G31" s="785">
        <v>278.66666666666669</v>
      </c>
    </row>
    <row r="32" spans="1:7" ht="15" customHeight="1" x14ac:dyDescent="0.2">
      <c r="A32" s="1037"/>
      <c r="B32" s="1025"/>
      <c r="C32" s="1025"/>
      <c r="D32" s="774" t="s">
        <v>515</v>
      </c>
      <c r="E32" s="786">
        <v>0</v>
      </c>
      <c r="F32" s="154">
        <v>1.9999999999999996</v>
      </c>
      <c r="G32" s="155">
        <v>1</v>
      </c>
    </row>
    <row r="33" spans="1:7" ht="15" customHeight="1" x14ac:dyDescent="0.2">
      <c r="A33" s="1038"/>
      <c r="B33" s="1026"/>
      <c r="C33" s="1026"/>
      <c r="D33" s="782" t="s">
        <v>516</v>
      </c>
      <c r="E33" s="775">
        <v>6</v>
      </c>
      <c r="F33" s="776">
        <v>25.666666666666668</v>
      </c>
      <c r="G33" s="777">
        <v>279.66666666666669</v>
      </c>
    </row>
    <row r="34" spans="1:7" ht="15" customHeight="1" x14ac:dyDescent="0.2">
      <c r="A34" s="1039">
        <v>313</v>
      </c>
      <c r="B34" s="1035" t="s">
        <v>22</v>
      </c>
      <c r="C34" s="1032" t="s">
        <v>517</v>
      </c>
      <c r="D34" s="766" t="s">
        <v>514</v>
      </c>
      <c r="E34" s="787">
        <v>0</v>
      </c>
      <c r="F34" s="788">
        <v>60</v>
      </c>
      <c r="G34" s="789">
        <v>392</v>
      </c>
    </row>
    <row r="35" spans="1:7" ht="15" customHeight="1" x14ac:dyDescent="0.2">
      <c r="A35" s="1021"/>
      <c r="B35" s="1025"/>
      <c r="C35" s="1033"/>
      <c r="D35" s="770" t="s">
        <v>515</v>
      </c>
      <c r="E35" s="771">
        <v>0</v>
      </c>
      <c r="F35" s="772">
        <v>14</v>
      </c>
      <c r="G35" s="773">
        <v>0</v>
      </c>
    </row>
    <row r="36" spans="1:7" ht="15" customHeight="1" x14ac:dyDescent="0.2">
      <c r="A36" s="1021"/>
      <c r="B36" s="1025"/>
      <c r="C36" s="1033"/>
      <c r="D36" s="770" t="s">
        <v>516</v>
      </c>
      <c r="E36" s="771">
        <v>0</v>
      </c>
      <c r="F36" s="772">
        <v>74</v>
      </c>
      <c r="G36" s="773">
        <v>392</v>
      </c>
    </row>
    <row r="37" spans="1:7" ht="15" customHeight="1" x14ac:dyDescent="0.2">
      <c r="A37" s="1021"/>
      <c r="B37" s="1025"/>
      <c r="C37" s="1033" t="s">
        <v>513</v>
      </c>
      <c r="D37" s="790" t="s">
        <v>514</v>
      </c>
      <c r="E37" s="771">
        <v>0</v>
      </c>
      <c r="F37" s="772">
        <v>117</v>
      </c>
      <c r="G37" s="773">
        <v>883</v>
      </c>
    </row>
    <row r="38" spans="1:7" ht="15" customHeight="1" x14ac:dyDescent="0.2">
      <c r="A38" s="1021"/>
      <c r="B38" s="1025"/>
      <c r="C38" s="1033"/>
      <c r="D38" s="770" t="s">
        <v>515</v>
      </c>
      <c r="E38" s="771">
        <v>0</v>
      </c>
      <c r="F38" s="772">
        <v>2</v>
      </c>
      <c r="G38" s="773">
        <v>168.6</v>
      </c>
    </row>
    <row r="39" spans="1:7" ht="15" customHeight="1" x14ac:dyDescent="0.2">
      <c r="A39" s="1021"/>
      <c r="B39" s="1025"/>
      <c r="C39" s="1034"/>
      <c r="D39" s="791" t="s">
        <v>516</v>
      </c>
      <c r="E39" s="792">
        <v>0</v>
      </c>
      <c r="F39" s="793">
        <v>119</v>
      </c>
      <c r="G39" s="794">
        <v>1051.5999999999999</v>
      </c>
    </row>
    <row r="40" spans="1:7" ht="15" customHeight="1" x14ac:dyDescent="0.2">
      <c r="A40" s="1021"/>
      <c r="B40" s="1025"/>
      <c r="C40" s="1025" t="s">
        <v>518</v>
      </c>
      <c r="D40" s="778" t="s">
        <v>514</v>
      </c>
      <c r="E40" s="786">
        <v>0</v>
      </c>
      <c r="F40" s="154">
        <v>177</v>
      </c>
      <c r="G40" s="155">
        <v>1275</v>
      </c>
    </row>
    <row r="41" spans="1:7" ht="15" customHeight="1" x14ac:dyDescent="0.2">
      <c r="A41" s="1021"/>
      <c r="B41" s="1025"/>
      <c r="C41" s="1025"/>
      <c r="D41" s="774" t="s">
        <v>515</v>
      </c>
      <c r="E41" s="786">
        <v>0</v>
      </c>
      <c r="F41" s="154">
        <v>16</v>
      </c>
      <c r="G41" s="155">
        <v>168.6</v>
      </c>
    </row>
    <row r="42" spans="1:7" ht="15" customHeight="1" x14ac:dyDescent="0.2">
      <c r="A42" s="1022"/>
      <c r="B42" s="1026"/>
      <c r="C42" s="1025"/>
      <c r="D42" s="782" t="s">
        <v>516</v>
      </c>
      <c r="E42" s="786">
        <v>0</v>
      </c>
      <c r="F42" s="154">
        <v>193</v>
      </c>
      <c r="G42" s="155">
        <v>1443.6</v>
      </c>
    </row>
    <row r="43" spans="1:7" ht="15" customHeight="1" x14ac:dyDescent="0.2">
      <c r="A43" s="1039">
        <v>314</v>
      </c>
      <c r="B43" s="1035" t="s">
        <v>23</v>
      </c>
      <c r="C43" s="1032" t="s">
        <v>517</v>
      </c>
      <c r="D43" s="766" t="s">
        <v>514</v>
      </c>
      <c r="E43" s="787">
        <v>15.88</v>
      </c>
      <c r="F43" s="788">
        <v>0</v>
      </c>
      <c r="G43" s="789">
        <v>42</v>
      </c>
    </row>
    <row r="44" spans="1:7" ht="15" customHeight="1" x14ac:dyDescent="0.2">
      <c r="A44" s="1021"/>
      <c r="B44" s="1025"/>
      <c r="C44" s="1033"/>
      <c r="D44" s="770" t="s">
        <v>515</v>
      </c>
      <c r="E44" s="771">
        <v>0</v>
      </c>
      <c r="F44" s="772">
        <v>0</v>
      </c>
      <c r="G44" s="773">
        <v>0</v>
      </c>
    </row>
    <row r="45" spans="1:7" ht="15" customHeight="1" x14ac:dyDescent="0.2">
      <c r="A45" s="1021"/>
      <c r="B45" s="1025"/>
      <c r="C45" s="1033"/>
      <c r="D45" s="770" t="s">
        <v>516</v>
      </c>
      <c r="E45" s="771">
        <v>15.88</v>
      </c>
      <c r="F45" s="772">
        <v>0</v>
      </c>
      <c r="G45" s="773">
        <v>42</v>
      </c>
    </row>
    <row r="46" spans="1:7" ht="15" customHeight="1" x14ac:dyDescent="0.2">
      <c r="A46" s="1021"/>
      <c r="B46" s="1025"/>
      <c r="C46" s="1033" t="s">
        <v>513</v>
      </c>
      <c r="D46" s="790" t="s">
        <v>514</v>
      </c>
      <c r="E46" s="771">
        <v>7.5</v>
      </c>
      <c r="F46" s="772">
        <v>61</v>
      </c>
      <c r="G46" s="773">
        <v>137.4</v>
      </c>
    </row>
    <row r="47" spans="1:7" ht="15" customHeight="1" x14ac:dyDescent="0.2">
      <c r="A47" s="1021"/>
      <c r="B47" s="1025"/>
      <c r="C47" s="1033"/>
      <c r="D47" s="770" t="s">
        <v>515</v>
      </c>
      <c r="E47" s="771">
        <v>39.130000000000003</v>
      </c>
      <c r="F47" s="772">
        <v>112</v>
      </c>
      <c r="G47" s="773">
        <v>95.5</v>
      </c>
    </row>
    <row r="48" spans="1:7" ht="15" customHeight="1" x14ac:dyDescent="0.2">
      <c r="A48" s="1021"/>
      <c r="B48" s="1025"/>
      <c r="C48" s="1034"/>
      <c r="D48" s="791" t="s">
        <v>516</v>
      </c>
      <c r="E48" s="792">
        <v>46.63</v>
      </c>
      <c r="F48" s="793">
        <v>173</v>
      </c>
      <c r="G48" s="794">
        <v>232.9</v>
      </c>
    </row>
    <row r="49" spans="1:7" ht="15" customHeight="1" x14ac:dyDescent="0.2">
      <c r="A49" s="1021"/>
      <c r="B49" s="1025"/>
      <c r="C49" s="1025" t="s">
        <v>518</v>
      </c>
      <c r="D49" s="778" t="s">
        <v>514</v>
      </c>
      <c r="E49" s="786">
        <v>23.380000000000003</v>
      </c>
      <c r="F49" s="154">
        <v>61</v>
      </c>
      <c r="G49" s="155">
        <v>179.4</v>
      </c>
    </row>
    <row r="50" spans="1:7" ht="15" customHeight="1" x14ac:dyDescent="0.2">
      <c r="A50" s="1021"/>
      <c r="B50" s="1025"/>
      <c r="C50" s="1025"/>
      <c r="D50" s="774" t="s">
        <v>515</v>
      </c>
      <c r="E50" s="786">
        <v>39.130000000000003</v>
      </c>
      <c r="F50" s="154">
        <v>112</v>
      </c>
      <c r="G50" s="155">
        <v>95.5</v>
      </c>
    </row>
    <row r="51" spans="1:7" ht="15" customHeight="1" x14ac:dyDescent="0.2">
      <c r="A51" s="1021"/>
      <c r="B51" s="1025"/>
      <c r="C51" s="1025"/>
      <c r="D51" s="782" t="s">
        <v>516</v>
      </c>
      <c r="E51" s="775">
        <v>62.510000000000005</v>
      </c>
      <c r="F51" s="776">
        <v>173</v>
      </c>
      <c r="G51" s="777">
        <v>274.89999999999998</v>
      </c>
    </row>
    <row r="52" spans="1:7" ht="15" customHeight="1" x14ac:dyDescent="0.2">
      <c r="A52" s="1039">
        <v>315</v>
      </c>
      <c r="B52" s="1035" t="s">
        <v>143</v>
      </c>
      <c r="C52" s="1032" t="s">
        <v>517</v>
      </c>
      <c r="D52" s="766" t="s">
        <v>514</v>
      </c>
      <c r="E52" s="787">
        <v>24.1</v>
      </c>
      <c r="F52" s="788">
        <v>0</v>
      </c>
      <c r="G52" s="789">
        <v>72.5</v>
      </c>
    </row>
    <row r="53" spans="1:7" ht="15" customHeight="1" x14ac:dyDescent="0.2">
      <c r="A53" s="1021"/>
      <c r="B53" s="1025"/>
      <c r="C53" s="1033"/>
      <c r="D53" s="770" t="s">
        <v>515</v>
      </c>
      <c r="E53" s="771">
        <v>2.5</v>
      </c>
      <c r="F53" s="772">
        <v>0</v>
      </c>
      <c r="G53" s="773">
        <v>38</v>
      </c>
    </row>
    <row r="54" spans="1:7" ht="15" customHeight="1" x14ac:dyDescent="0.2">
      <c r="A54" s="1021"/>
      <c r="B54" s="1025"/>
      <c r="C54" s="1033"/>
      <c r="D54" s="770" t="s">
        <v>516</v>
      </c>
      <c r="E54" s="771">
        <v>26.6</v>
      </c>
      <c r="F54" s="772">
        <v>0</v>
      </c>
      <c r="G54" s="773">
        <v>110.5</v>
      </c>
    </row>
    <row r="55" spans="1:7" ht="15" customHeight="1" x14ac:dyDescent="0.2">
      <c r="A55" s="1021"/>
      <c r="B55" s="1025"/>
      <c r="C55" s="1033" t="s">
        <v>513</v>
      </c>
      <c r="D55" s="790" t="s">
        <v>514</v>
      </c>
      <c r="E55" s="771">
        <v>36.450000000000003</v>
      </c>
      <c r="F55" s="772">
        <v>95</v>
      </c>
      <c r="G55" s="773">
        <v>144.01999999999998</v>
      </c>
    </row>
    <row r="56" spans="1:7" ht="15" customHeight="1" x14ac:dyDescent="0.2">
      <c r="A56" s="1021"/>
      <c r="B56" s="1025"/>
      <c r="C56" s="1033"/>
      <c r="D56" s="770" t="s">
        <v>515</v>
      </c>
      <c r="E56" s="771">
        <v>16.59</v>
      </c>
      <c r="F56" s="772">
        <v>11</v>
      </c>
      <c r="G56" s="773">
        <v>216.09</v>
      </c>
    </row>
    <row r="57" spans="1:7" ht="15" customHeight="1" x14ac:dyDescent="0.2">
      <c r="A57" s="1021"/>
      <c r="B57" s="1025"/>
      <c r="C57" s="1034"/>
      <c r="D57" s="791" t="s">
        <v>516</v>
      </c>
      <c r="E57" s="792">
        <v>53.040000000000006</v>
      </c>
      <c r="F57" s="793">
        <v>106</v>
      </c>
      <c r="G57" s="794">
        <v>360.11</v>
      </c>
    </row>
    <row r="58" spans="1:7" ht="15" customHeight="1" x14ac:dyDescent="0.2">
      <c r="A58" s="1021"/>
      <c r="B58" s="1025"/>
      <c r="C58" s="1025" t="s">
        <v>518</v>
      </c>
      <c r="D58" s="778" t="s">
        <v>514</v>
      </c>
      <c r="E58" s="786">
        <v>60.550000000000004</v>
      </c>
      <c r="F58" s="154">
        <v>95</v>
      </c>
      <c r="G58" s="155">
        <v>216.51999999999998</v>
      </c>
    </row>
    <row r="59" spans="1:7" ht="15" customHeight="1" x14ac:dyDescent="0.2">
      <c r="A59" s="1021"/>
      <c r="B59" s="1025"/>
      <c r="C59" s="1025"/>
      <c r="D59" s="774" t="s">
        <v>515</v>
      </c>
      <c r="E59" s="786">
        <v>19.09</v>
      </c>
      <c r="F59" s="154">
        <v>11</v>
      </c>
      <c r="G59" s="155">
        <v>254.09</v>
      </c>
    </row>
    <row r="60" spans="1:7" ht="15" customHeight="1" x14ac:dyDescent="0.2">
      <c r="A60" s="1022"/>
      <c r="B60" s="1026"/>
      <c r="C60" s="1026"/>
      <c r="D60" s="782" t="s">
        <v>516</v>
      </c>
      <c r="E60" s="786">
        <v>79.640000000000015</v>
      </c>
      <c r="F60" s="154">
        <v>106</v>
      </c>
      <c r="G60" s="155">
        <v>470.61</v>
      </c>
    </row>
    <row r="61" spans="1:7" ht="15" customHeight="1" x14ac:dyDescent="0.2">
      <c r="A61" s="1039">
        <v>317</v>
      </c>
      <c r="B61" s="1035" t="s">
        <v>43</v>
      </c>
      <c r="C61" s="1032" t="s">
        <v>517</v>
      </c>
      <c r="D61" s="766" t="s">
        <v>514</v>
      </c>
      <c r="E61" s="787">
        <v>5</v>
      </c>
      <c r="F61" s="788">
        <v>20</v>
      </c>
      <c r="G61" s="789">
        <v>862.45</v>
      </c>
    </row>
    <row r="62" spans="1:7" ht="15" customHeight="1" x14ac:dyDescent="0.2">
      <c r="A62" s="1021"/>
      <c r="B62" s="1025"/>
      <c r="C62" s="1033"/>
      <c r="D62" s="770" t="s">
        <v>515</v>
      </c>
      <c r="E62" s="771">
        <v>0</v>
      </c>
      <c r="F62" s="772">
        <v>0</v>
      </c>
      <c r="G62" s="773">
        <v>22.5</v>
      </c>
    </row>
    <row r="63" spans="1:7" ht="15" customHeight="1" x14ac:dyDescent="0.2">
      <c r="A63" s="1021"/>
      <c r="B63" s="1025"/>
      <c r="C63" s="1033"/>
      <c r="D63" s="770" t="s">
        <v>516</v>
      </c>
      <c r="E63" s="771">
        <v>5</v>
      </c>
      <c r="F63" s="772">
        <v>20</v>
      </c>
      <c r="G63" s="773">
        <v>884.95</v>
      </c>
    </row>
    <row r="64" spans="1:7" ht="15" customHeight="1" x14ac:dyDescent="0.2">
      <c r="A64" s="1021"/>
      <c r="B64" s="1025"/>
      <c r="C64" s="1033" t="s">
        <v>513</v>
      </c>
      <c r="D64" s="790" t="s">
        <v>514</v>
      </c>
      <c r="E64" s="771">
        <v>0</v>
      </c>
      <c r="F64" s="772">
        <v>0</v>
      </c>
      <c r="G64" s="773">
        <v>10</v>
      </c>
    </row>
    <row r="65" spans="1:7" ht="15" customHeight="1" x14ac:dyDescent="0.2">
      <c r="A65" s="1021"/>
      <c r="B65" s="1025"/>
      <c r="C65" s="1033"/>
      <c r="D65" s="770" t="s">
        <v>515</v>
      </c>
      <c r="E65" s="771">
        <v>0</v>
      </c>
      <c r="F65" s="772">
        <v>0</v>
      </c>
      <c r="G65" s="773">
        <v>77.25</v>
      </c>
    </row>
    <row r="66" spans="1:7" ht="15" customHeight="1" x14ac:dyDescent="0.2">
      <c r="A66" s="1021"/>
      <c r="B66" s="1025"/>
      <c r="C66" s="1033"/>
      <c r="D66" s="791" t="s">
        <v>516</v>
      </c>
      <c r="E66" s="792">
        <v>0</v>
      </c>
      <c r="F66" s="793">
        <v>0</v>
      </c>
      <c r="G66" s="794">
        <v>87.25</v>
      </c>
    </row>
    <row r="67" spans="1:7" ht="15" customHeight="1" x14ac:dyDescent="0.2">
      <c r="A67" s="1021"/>
      <c r="B67" s="1025"/>
      <c r="C67" s="1035" t="s">
        <v>518</v>
      </c>
      <c r="D67" s="778" t="s">
        <v>514</v>
      </c>
      <c r="E67" s="786">
        <v>5</v>
      </c>
      <c r="F67" s="154">
        <v>20</v>
      </c>
      <c r="G67" s="155">
        <v>872.45</v>
      </c>
    </row>
    <row r="68" spans="1:7" ht="15" customHeight="1" x14ac:dyDescent="0.2">
      <c r="A68" s="1021"/>
      <c r="B68" s="1025"/>
      <c r="C68" s="1025"/>
      <c r="D68" s="774" t="s">
        <v>515</v>
      </c>
      <c r="E68" s="786">
        <v>0</v>
      </c>
      <c r="F68" s="154">
        <v>0</v>
      </c>
      <c r="G68" s="155">
        <v>99.75</v>
      </c>
    </row>
    <row r="69" spans="1:7" ht="15" customHeight="1" x14ac:dyDescent="0.2">
      <c r="A69" s="1022"/>
      <c r="B69" s="1026"/>
      <c r="C69" s="1026"/>
      <c r="D69" s="782" t="s">
        <v>516</v>
      </c>
      <c r="E69" s="786">
        <v>5</v>
      </c>
      <c r="F69" s="154">
        <v>20</v>
      </c>
      <c r="G69" s="155">
        <v>972.2</v>
      </c>
    </row>
    <row r="70" spans="1:7" ht="15" customHeight="1" x14ac:dyDescent="0.2">
      <c r="A70" s="1039">
        <v>322</v>
      </c>
      <c r="B70" s="1035" t="s">
        <v>103</v>
      </c>
      <c r="C70" s="1032" t="s">
        <v>517</v>
      </c>
      <c r="D70" s="766" t="s">
        <v>514</v>
      </c>
      <c r="E70" s="787">
        <v>0</v>
      </c>
      <c r="F70" s="788">
        <v>0</v>
      </c>
      <c r="G70" s="789">
        <v>458</v>
      </c>
    </row>
    <row r="71" spans="1:7" ht="15" customHeight="1" x14ac:dyDescent="0.2">
      <c r="A71" s="1021"/>
      <c r="B71" s="1025"/>
      <c r="C71" s="1033"/>
      <c r="D71" s="770" t="s">
        <v>515</v>
      </c>
      <c r="E71" s="771">
        <v>0</v>
      </c>
      <c r="F71" s="772">
        <v>0</v>
      </c>
      <c r="G71" s="773">
        <v>34</v>
      </c>
    </row>
    <row r="72" spans="1:7" ht="15" customHeight="1" x14ac:dyDescent="0.2">
      <c r="A72" s="1021"/>
      <c r="B72" s="1025"/>
      <c r="C72" s="1033"/>
      <c r="D72" s="770" t="s">
        <v>516</v>
      </c>
      <c r="E72" s="771">
        <v>0</v>
      </c>
      <c r="F72" s="795">
        <v>0</v>
      </c>
      <c r="G72" s="773">
        <v>492</v>
      </c>
    </row>
    <row r="73" spans="1:7" ht="15" customHeight="1" x14ac:dyDescent="0.2">
      <c r="A73" s="1021"/>
      <c r="B73" s="1025"/>
      <c r="C73" s="1033" t="s">
        <v>513</v>
      </c>
      <c r="D73" s="790" t="s">
        <v>514</v>
      </c>
      <c r="E73" s="771">
        <v>0</v>
      </c>
      <c r="F73" s="772">
        <v>0</v>
      </c>
      <c r="G73" s="773">
        <v>4.5</v>
      </c>
    </row>
    <row r="74" spans="1:7" ht="15" customHeight="1" x14ac:dyDescent="0.2">
      <c r="A74" s="1021"/>
      <c r="B74" s="1025"/>
      <c r="C74" s="1033"/>
      <c r="D74" s="770" t="s">
        <v>515</v>
      </c>
      <c r="E74" s="771">
        <v>0</v>
      </c>
      <c r="F74" s="772">
        <v>0</v>
      </c>
      <c r="G74" s="773">
        <v>30.95</v>
      </c>
    </row>
    <row r="75" spans="1:7" ht="15" customHeight="1" x14ac:dyDescent="0.2">
      <c r="A75" s="1021"/>
      <c r="B75" s="1025"/>
      <c r="C75" s="1034"/>
      <c r="D75" s="791" t="s">
        <v>516</v>
      </c>
      <c r="E75" s="792">
        <v>0</v>
      </c>
      <c r="F75" s="796">
        <v>0</v>
      </c>
      <c r="G75" s="794">
        <v>35.450000000000003</v>
      </c>
    </row>
    <row r="76" spans="1:7" ht="15" customHeight="1" x14ac:dyDescent="0.2">
      <c r="A76" s="1021"/>
      <c r="B76" s="1025"/>
      <c r="C76" s="1025" t="s">
        <v>518</v>
      </c>
      <c r="D76" s="778" t="s">
        <v>514</v>
      </c>
      <c r="E76" s="786">
        <v>0</v>
      </c>
      <c r="F76" s="154">
        <v>0</v>
      </c>
      <c r="G76" s="155">
        <v>462.5</v>
      </c>
    </row>
    <row r="77" spans="1:7" ht="15" customHeight="1" x14ac:dyDescent="0.2">
      <c r="A77" s="1021"/>
      <c r="B77" s="1025"/>
      <c r="C77" s="1025"/>
      <c r="D77" s="774" t="s">
        <v>515</v>
      </c>
      <c r="E77" s="786">
        <v>0</v>
      </c>
      <c r="F77" s="154">
        <v>0</v>
      </c>
      <c r="G77" s="155">
        <v>64.95</v>
      </c>
    </row>
    <row r="78" spans="1:7" ht="15" customHeight="1" x14ac:dyDescent="0.2">
      <c r="A78" s="1022"/>
      <c r="B78" s="1026"/>
      <c r="C78" s="1026"/>
      <c r="D78" s="782" t="s">
        <v>516</v>
      </c>
      <c r="E78" s="786">
        <v>0</v>
      </c>
      <c r="F78" s="154">
        <v>0</v>
      </c>
      <c r="G78" s="155">
        <v>527.45000000000005</v>
      </c>
    </row>
    <row r="79" spans="1:7" ht="15" customHeight="1" x14ac:dyDescent="0.2">
      <c r="A79" s="1039">
        <v>327</v>
      </c>
      <c r="B79" s="1035" t="s">
        <v>104</v>
      </c>
      <c r="C79" s="1032" t="s">
        <v>517</v>
      </c>
      <c r="D79" s="766" t="s">
        <v>514</v>
      </c>
      <c r="E79" s="797">
        <v>39.9</v>
      </c>
      <c r="F79" s="798">
        <v>40</v>
      </c>
      <c r="G79" s="789">
        <v>41</v>
      </c>
    </row>
    <row r="80" spans="1:7" ht="15" customHeight="1" x14ac:dyDescent="0.2">
      <c r="A80" s="1021"/>
      <c r="B80" s="1025"/>
      <c r="C80" s="1033"/>
      <c r="D80" s="770" t="s">
        <v>515</v>
      </c>
      <c r="E80" s="799">
        <v>3.1</v>
      </c>
      <c r="F80" s="800">
        <v>0</v>
      </c>
      <c r="G80" s="773">
        <v>0</v>
      </c>
    </row>
    <row r="81" spans="1:7" ht="15" customHeight="1" x14ac:dyDescent="0.2">
      <c r="A81" s="1021"/>
      <c r="B81" s="1025"/>
      <c r="C81" s="1033"/>
      <c r="D81" s="770" t="s">
        <v>516</v>
      </c>
      <c r="E81" s="799">
        <v>43</v>
      </c>
      <c r="F81" s="772">
        <v>40</v>
      </c>
      <c r="G81" s="773">
        <v>41</v>
      </c>
    </row>
    <row r="82" spans="1:7" ht="15" customHeight="1" x14ac:dyDescent="0.2">
      <c r="A82" s="1021"/>
      <c r="B82" s="1025"/>
      <c r="C82" s="1033" t="s">
        <v>513</v>
      </c>
      <c r="D82" s="790" t="s">
        <v>514</v>
      </c>
      <c r="E82" s="799">
        <v>2.6</v>
      </c>
      <c r="F82" s="800">
        <v>42</v>
      </c>
      <c r="G82" s="773">
        <v>2</v>
      </c>
    </row>
    <row r="83" spans="1:7" ht="15" customHeight="1" x14ac:dyDescent="0.2">
      <c r="A83" s="1021"/>
      <c r="B83" s="1025"/>
      <c r="C83" s="1033"/>
      <c r="D83" s="770" t="s">
        <v>515</v>
      </c>
      <c r="E83" s="799">
        <v>0</v>
      </c>
      <c r="F83" s="800">
        <v>0</v>
      </c>
      <c r="G83" s="773">
        <v>0</v>
      </c>
    </row>
    <row r="84" spans="1:7" ht="15" customHeight="1" x14ac:dyDescent="0.2">
      <c r="A84" s="1021"/>
      <c r="B84" s="1025"/>
      <c r="C84" s="1033"/>
      <c r="D84" s="791" t="s">
        <v>516</v>
      </c>
      <c r="E84" s="801">
        <v>2.6</v>
      </c>
      <c r="F84" s="793">
        <v>42</v>
      </c>
      <c r="G84" s="794">
        <v>2</v>
      </c>
    </row>
    <row r="85" spans="1:7" ht="15" customHeight="1" x14ac:dyDescent="0.2">
      <c r="A85" s="1021"/>
      <c r="B85" s="1025"/>
      <c r="C85" s="1035" t="s">
        <v>518</v>
      </c>
      <c r="D85" s="778" t="s">
        <v>514</v>
      </c>
      <c r="E85" s="786">
        <v>42.5</v>
      </c>
      <c r="F85" s="154">
        <v>82</v>
      </c>
      <c r="G85" s="155">
        <v>43</v>
      </c>
    </row>
    <row r="86" spans="1:7" ht="15" customHeight="1" x14ac:dyDescent="0.2">
      <c r="A86" s="1021"/>
      <c r="B86" s="1025"/>
      <c r="C86" s="1025"/>
      <c r="D86" s="774" t="s">
        <v>515</v>
      </c>
      <c r="E86" s="786">
        <v>3.1</v>
      </c>
      <c r="F86" s="154">
        <v>0</v>
      </c>
      <c r="G86" s="155">
        <v>0</v>
      </c>
    </row>
    <row r="87" spans="1:7" ht="15" customHeight="1" x14ac:dyDescent="0.2">
      <c r="A87" s="1022"/>
      <c r="B87" s="1026"/>
      <c r="C87" s="1026"/>
      <c r="D87" s="782" t="s">
        <v>516</v>
      </c>
      <c r="E87" s="775">
        <v>45.6</v>
      </c>
      <c r="F87" s="802">
        <v>82</v>
      </c>
      <c r="G87" s="803">
        <v>43</v>
      </c>
    </row>
    <row r="88" spans="1:7" ht="15" customHeight="1" x14ac:dyDescent="0.2">
      <c r="A88" s="1039">
        <v>328</v>
      </c>
      <c r="B88" s="1035" t="s">
        <v>105</v>
      </c>
      <c r="C88" s="1035" t="s">
        <v>517</v>
      </c>
      <c r="D88" s="810" t="s">
        <v>514</v>
      </c>
      <c r="E88" s="783">
        <v>0</v>
      </c>
      <c r="F88" s="808">
        <v>0</v>
      </c>
      <c r="G88" s="809">
        <v>2</v>
      </c>
    </row>
    <row r="89" spans="1:7" ht="15" customHeight="1" x14ac:dyDescent="0.2">
      <c r="A89" s="1028"/>
      <c r="B89" s="1040"/>
      <c r="C89" s="1025"/>
      <c r="D89" s="774" t="s">
        <v>515</v>
      </c>
      <c r="E89" s="786">
        <v>0</v>
      </c>
      <c r="F89" s="156">
        <v>0</v>
      </c>
      <c r="G89" s="157">
        <v>0</v>
      </c>
    </row>
    <row r="90" spans="1:7" ht="15" customHeight="1" x14ac:dyDescent="0.2">
      <c r="A90" s="1029"/>
      <c r="B90" s="1041"/>
      <c r="C90" s="1026"/>
      <c r="D90" s="782" t="s">
        <v>516</v>
      </c>
      <c r="E90" s="775">
        <v>0</v>
      </c>
      <c r="F90" s="802">
        <v>0</v>
      </c>
      <c r="G90" s="803">
        <v>2</v>
      </c>
    </row>
    <row r="91" spans="1:7" ht="15" customHeight="1" x14ac:dyDescent="0.2">
      <c r="A91" s="1039">
        <v>329</v>
      </c>
      <c r="B91" s="1035" t="s">
        <v>144</v>
      </c>
      <c r="C91" s="1032" t="s">
        <v>517</v>
      </c>
      <c r="D91" s="766" t="s">
        <v>514</v>
      </c>
      <c r="E91" s="787">
        <v>27.4</v>
      </c>
      <c r="F91" s="841">
        <v>277</v>
      </c>
      <c r="G91" s="842">
        <v>2</v>
      </c>
    </row>
    <row r="92" spans="1:7" ht="15" customHeight="1" x14ac:dyDescent="0.2">
      <c r="A92" s="1021"/>
      <c r="B92" s="1025"/>
      <c r="C92" s="1033"/>
      <c r="D92" s="770" t="s">
        <v>515</v>
      </c>
      <c r="E92" s="771">
        <v>0</v>
      </c>
      <c r="F92" s="804">
        <v>10</v>
      </c>
      <c r="G92" s="805">
        <v>0</v>
      </c>
    </row>
    <row r="93" spans="1:7" ht="15" customHeight="1" x14ac:dyDescent="0.2">
      <c r="A93" s="1021"/>
      <c r="B93" s="1025"/>
      <c r="C93" s="1033"/>
      <c r="D93" s="770" t="s">
        <v>516</v>
      </c>
      <c r="E93" s="771">
        <v>27.4</v>
      </c>
      <c r="F93" s="804">
        <v>287</v>
      </c>
      <c r="G93" s="805">
        <v>2</v>
      </c>
    </row>
    <row r="94" spans="1:7" ht="15" customHeight="1" x14ac:dyDescent="0.2">
      <c r="A94" s="1021"/>
      <c r="B94" s="1025"/>
      <c r="C94" s="1033" t="s">
        <v>513</v>
      </c>
      <c r="D94" s="790" t="s">
        <v>514</v>
      </c>
      <c r="E94" s="771">
        <v>0</v>
      </c>
      <c r="F94" s="804">
        <v>0</v>
      </c>
      <c r="G94" s="805">
        <v>0</v>
      </c>
    </row>
    <row r="95" spans="1:7" ht="15" customHeight="1" x14ac:dyDescent="0.2">
      <c r="A95" s="1021"/>
      <c r="B95" s="1025"/>
      <c r="C95" s="1033"/>
      <c r="D95" s="770" t="s">
        <v>515</v>
      </c>
      <c r="E95" s="771">
        <v>0</v>
      </c>
      <c r="F95" s="804">
        <v>0</v>
      </c>
      <c r="G95" s="805">
        <v>2.6</v>
      </c>
    </row>
    <row r="96" spans="1:7" ht="15" customHeight="1" x14ac:dyDescent="0.2">
      <c r="A96" s="1021"/>
      <c r="B96" s="1025"/>
      <c r="C96" s="1034"/>
      <c r="D96" s="791" t="s">
        <v>516</v>
      </c>
      <c r="E96" s="792">
        <v>0</v>
      </c>
      <c r="F96" s="806">
        <v>0</v>
      </c>
      <c r="G96" s="807">
        <v>2.6</v>
      </c>
    </row>
    <row r="97" spans="1:7" ht="15" customHeight="1" x14ac:dyDescent="0.2">
      <c r="A97" s="1021"/>
      <c r="B97" s="1025"/>
      <c r="C97" s="1035" t="s">
        <v>518</v>
      </c>
      <c r="D97" s="778" t="s">
        <v>514</v>
      </c>
      <c r="E97" s="783">
        <v>27.4</v>
      </c>
      <c r="F97" s="156">
        <v>277</v>
      </c>
      <c r="G97" s="157">
        <v>2</v>
      </c>
    </row>
    <row r="98" spans="1:7" ht="15" customHeight="1" x14ac:dyDescent="0.2">
      <c r="A98" s="1021"/>
      <c r="B98" s="1025"/>
      <c r="C98" s="1025"/>
      <c r="D98" s="774" t="s">
        <v>515</v>
      </c>
      <c r="E98" s="786">
        <v>0</v>
      </c>
      <c r="F98" s="156">
        <v>10</v>
      </c>
      <c r="G98" s="157">
        <v>2.6</v>
      </c>
    </row>
    <row r="99" spans="1:7" ht="15" customHeight="1" x14ac:dyDescent="0.2">
      <c r="A99" s="1022"/>
      <c r="B99" s="1026"/>
      <c r="C99" s="1026"/>
      <c r="D99" s="782" t="s">
        <v>516</v>
      </c>
      <c r="E99" s="775">
        <v>27.4</v>
      </c>
      <c r="F99" s="802">
        <v>287</v>
      </c>
      <c r="G99" s="803">
        <v>4.5999999999999996</v>
      </c>
    </row>
    <row r="100" spans="1:7" ht="15" customHeight="1" x14ac:dyDescent="0.2">
      <c r="A100" s="1039">
        <v>333</v>
      </c>
      <c r="B100" s="1042" t="s">
        <v>107</v>
      </c>
      <c r="C100" s="1032" t="s">
        <v>517</v>
      </c>
      <c r="D100" s="766" t="s">
        <v>514</v>
      </c>
      <c r="E100" s="771">
        <v>73.349999999999994</v>
      </c>
      <c r="F100" s="804">
        <v>0</v>
      </c>
      <c r="G100" s="805">
        <v>375.07</v>
      </c>
    </row>
    <row r="101" spans="1:7" ht="15" customHeight="1" x14ac:dyDescent="0.2">
      <c r="A101" s="1021"/>
      <c r="B101" s="1042"/>
      <c r="C101" s="1033"/>
      <c r="D101" s="770" t="s">
        <v>515</v>
      </c>
      <c r="E101" s="771">
        <v>2</v>
      </c>
      <c r="F101" s="804">
        <v>0</v>
      </c>
      <c r="G101" s="805">
        <v>10.7</v>
      </c>
    </row>
    <row r="102" spans="1:7" ht="15" customHeight="1" x14ac:dyDescent="0.2">
      <c r="A102" s="1021"/>
      <c r="B102" s="1042"/>
      <c r="C102" s="1033"/>
      <c r="D102" s="770" t="s">
        <v>516</v>
      </c>
      <c r="E102" s="771">
        <v>75.349999999999994</v>
      </c>
      <c r="F102" s="804">
        <v>0</v>
      </c>
      <c r="G102" s="805">
        <v>385.77</v>
      </c>
    </row>
    <row r="103" spans="1:7" ht="15" customHeight="1" x14ac:dyDescent="0.2">
      <c r="A103" s="1021"/>
      <c r="B103" s="1042"/>
      <c r="C103" s="1033" t="s">
        <v>513</v>
      </c>
      <c r="D103" s="790" t="s">
        <v>514</v>
      </c>
      <c r="E103" s="771">
        <v>0</v>
      </c>
      <c r="F103" s="804">
        <v>0</v>
      </c>
      <c r="G103" s="805">
        <v>32</v>
      </c>
    </row>
    <row r="104" spans="1:7" ht="15" customHeight="1" x14ac:dyDescent="0.2">
      <c r="A104" s="1021"/>
      <c r="B104" s="1042"/>
      <c r="C104" s="1033"/>
      <c r="D104" s="770" t="s">
        <v>515</v>
      </c>
      <c r="E104" s="771">
        <v>0</v>
      </c>
      <c r="F104" s="804">
        <v>0</v>
      </c>
      <c r="G104" s="805">
        <v>689.31999999999994</v>
      </c>
    </row>
    <row r="105" spans="1:7" ht="15" customHeight="1" x14ac:dyDescent="0.2">
      <c r="A105" s="1021"/>
      <c r="B105" s="1042"/>
      <c r="C105" s="1034"/>
      <c r="D105" s="791" t="s">
        <v>516</v>
      </c>
      <c r="E105" s="792">
        <v>0</v>
      </c>
      <c r="F105" s="806">
        <v>0</v>
      </c>
      <c r="G105" s="807">
        <v>721.31999999999994</v>
      </c>
    </row>
    <row r="106" spans="1:7" ht="15" customHeight="1" x14ac:dyDescent="0.2">
      <c r="A106" s="1021"/>
      <c r="B106" s="1042"/>
      <c r="C106" s="1035" t="s">
        <v>518</v>
      </c>
      <c r="D106" s="778" t="s">
        <v>514</v>
      </c>
      <c r="E106" s="783">
        <v>73.349999999999994</v>
      </c>
      <c r="F106" s="156">
        <v>0</v>
      </c>
      <c r="G106" s="157">
        <v>407.07</v>
      </c>
    </row>
    <row r="107" spans="1:7" ht="15" customHeight="1" x14ac:dyDescent="0.2">
      <c r="A107" s="1021"/>
      <c r="B107" s="1042"/>
      <c r="C107" s="1025"/>
      <c r="D107" s="774" t="s">
        <v>515</v>
      </c>
      <c r="E107" s="786">
        <v>2</v>
      </c>
      <c r="F107" s="156">
        <v>0</v>
      </c>
      <c r="G107" s="157">
        <v>700.02</v>
      </c>
    </row>
    <row r="108" spans="1:7" ht="15" customHeight="1" x14ac:dyDescent="0.2">
      <c r="A108" s="1022"/>
      <c r="B108" s="1042"/>
      <c r="C108" s="1026"/>
      <c r="D108" s="782" t="s">
        <v>516</v>
      </c>
      <c r="E108" s="775">
        <v>75.349999999999994</v>
      </c>
      <c r="F108" s="802">
        <v>0</v>
      </c>
      <c r="G108" s="803">
        <v>1107.0899999999999</v>
      </c>
    </row>
    <row r="109" spans="1:7" ht="15" customHeight="1" x14ac:dyDescent="0.2">
      <c r="A109" s="1039">
        <v>334</v>
      </c>
      <c r="B109" s="1035" t="s">
        <v>108</v>
      </c>
      <c r="C109" s="1032" t="s">
        <v>517</v>
      </c>
      <c r="D109" s="766" t="s">
        <v>514</v>
      </c>
      <c r="E109" s="771">
        <v>0</v>
      </c>
      <c r="F109" s="804">
        <v>0</v>
      </c>
      <c r="G109" s="805">
        <v>23</v>
      </c>
    </row>
    <row r="110" spans="1:7" ht="15" customHeight="1" x14ac:dyDescent="0.2">
      <c r="A110" s="1028"/>
      <c r="B110" s="1040"/>
      <c r="C110" s="1033"/>
      <c r="D110" s="770" t="s">
        <v>515</v>
      </c>
      <c r="E110" s="771">
        <v>0.75</v>
      </c>
      <c r="F110" s="804">
        <v>1</v>
      </c>
      <c r="G110" s="805">
        <v>1</v>
      </c>
    </row>
    <row r="111" spans="1:7" ht="15" customHeight="1" x14ac:dyDescent="0.2">
      <c r="A111" s="1028"/>
      <c r="B111" s="1040"/>
      <c r="C111" s="1033"/>
      <c r="D111" s="770" t="s">
        <v>516</v>
      </c>
      <c r="E111" s="771">
        <v>0.75</v>
      </c>
      <c r="F111" s="804">
        <v>1</v>
      </c>
      <c r="G111" s="805">
        <v>24</v>
      </c>
    </row>
    <row r="112" spans="1:7" ht="15" customHeight="1" x14ac:dyDescent="0.2">
      <c r="A112" s="1028"/>
      <c r="B112" s="1040"/>
      <c r="C112" s="1033" t="s">
        <v>513</v>
      </c>
      <c r="D112" s="790" t="s">
        <v>514</v>
      </c>
      <c r="E112" s="771">
        <v>0</v>
      </c>
      <c r="F112" s="804">
        <v>4</v>
      </c>
      <c r="G112" s="805">
        <v>0</v>
      </c>
    </row>
    <row r="113" spans="1:7" ht="15" customHeight="1" x14ac:dyDescent="0.2">
      <c r="A113" s="1028"/>
      <c r="B113" s="1040"/>
      <c r="C113" s="1033"/>
      <c r="D113" s="770" t="s">
        <v>515</v>
      </c>
      <c r="E113" s="771">
        <v>0</v>
      </c>
      <c r="F113" s="804">
        <v>0</v>
      </c>
      <c r="G113" s="805">
        <v>0</v>
      </c>
    </row>
    <row r="114" spans="1:7" ht="15" customHeight="1" x14ac:dyDescent="0.2">
      <c r="A114" s="1028"/>
      <c r="B114" s="1040"/>
      <c r="C114" s="1034"/>
      <c r="D114" s="791" t="s">
        <v>516</v>
      </c>
      <c r="E114" s="792">
        <v>0</v>
      </c>
      <c r="F114" s="806">
        <v>4</v>
      </c>
      <c r="G114" s="807">
        <v>0</v>
      </c>
    </row>
    <row r="115" spans="1:7" ht="15" customHeight="1" x14ac:dyDescent="0.2">
      <c r="A115" s="1028"/>
      <c r="B115" s="1040"/>
      <c r="C115" s="1035" t="s">
        <v>518</v>
      </c>
      <c r="D115" s="778" t="s">
        <v>514</v>
      </c>
      <c r="E115" s="783">
        <v>0</v>
      </c>
      <c r="F115" s="784">
        <v>4</v>
      </c>
      <c r="G115" s="785">
        <v>23</v>
      </c>
    </row>
    <row r="116" spans="1:7" ht="15" customHeight="1" x14ac:dyDescent="0.2">
      <c r="A116" s="1028"/>
      <c r="B116" s="1040"/>
      <c r="C116" s="1025"/>
      <c r="D116" s="774" t="s">
        <v>515</v>
      </c>
      <c r="E116" s="786">
        <v>0.75</v>
      </c>
      <c r="F116" s="154">
        <v>1</v>
      </c>
      <c r="G116" s="155">
        <v>1</v>
      </c>
    </row>
    <row r="117" spans="1:7" ht="15" customHeight="1" x14ac:dyDescent="0.2">
      <c r="A117" s="1029"/>
      <c r="B117" s="1041"/>
      <c r="C117" s="1026"/>
      <c r="D117" s="782" t="s">
        <v>516</v>
      </c>
      <c r="E117" s="775">
        <v>0.75</v>
      </c>
      <c r="F117" s="776">
        <v>5</v>
      </c>
      <c r="G117" s="777">
        <v>24</v>
      </c>
    </row>
    <row r="118" spans="1:7" ht="20.100000000000001" customHeight="1" x14ac:dyDescent="0.2">
      <c r="A118" s="1039">
        <v>335</v>
      </c>
      <c r="B118" s="1035" t="s">
        <v>109</v>
      </c>
      <c r="C118" s="1032" t="s">
        <v>517</v>
      </c>
      <c r="D118" s="790" t="s">
        <v>514</v>
      </c>
      <c r="E118" s="771">
        <v>0</v>
      </c>
      <c r="F118" s="804">
        <v>0</v>
      </c>
      <c r="G118" s="805">
        <v>16</v>
      </c>
    </row>
    <row r="119" spans="1:7" ht="20.100000000000001" customHeight="1" x14ac:dyDescent="0.2">
      <c r="A119" s="1021"/>
      <c r="B119" s="1025"/>
      <c r="C119" s="1033"/>
      <c r="D119" s="770" t="s">
        <v>515</v>
      </c>
      <c r="E119" s="771">
        <v>0</v>
      </c>
      <c r="F119" s="804">
        <v>0</v>
      </c>
      <c r="G119" s="805">
        <v>1</v>
      </c>
    </row>
    <row r="120" spans="1:7" ht="20.100000000000001" customHeight="1" x14ac:dyDescent="0.2">
      <c r="A120" s="1021"/>
      <c r="B120" s="1025"/>
      <c r="C120" s="1033"/>
      <c r="D120" s="858" t="s">
        <v>516</v>
      </c>
      <c r="E120" s="771">
        <f>E118+E119</f>
        <v>0</v>
      </c>
      <c r="F120" s="804">
        <f>F118+F119</f>
        <v>0</v>
      </c>
      <c r="G120" s="805">
        <f>G118+G119</f>
        <v>17</v>
      </c>
    </row>
    <row r="121" spans="1:7" ht="20.100000000000001" customHeight="1" x14ac:dyDescent="0.2">
      <c r="A121" s="1028"/>
      <c r="B121" s="1040"/>
      <c r="C121" s="1033" t="s">
        <v>513</v>
      </c>
      <c r="D121" s="790" t="s">
        <v>514</v>
      </c>
      <c r="E121" s="771">
        <v>1</v>
      </c>
      <c r="F121" s="804">
        <v>30</v>
      </c>
      <c r="G121" s="805">
        <v>5</v>
      </c>
    </row>
    <row r="122" spans="1:7" ht="20.100000000000001" customHeight="1" x14ac:dyDescent="0.2">
      <c r="A122" s="1028"/>
      <c r="B122" s="1040"/>
      <c r="C122" s="1033"/>
      <c r="D122" s="770" t="s">
        <v>515</v>
      </c>
      <c r="E122" s="771">
        <v>16.5</v>
      </c>
      <c r="F122" s="804">
        <v>0</v>
      </c>
      <c r="G122" s="805">
        <v>136.44</v>
      </c>
    </row>
    <row r="123" spans="1:7" ht="20.100000000000001" customHeight="1" x14ac:dyDescent="0.2">
      <c r="A123" s="1028"/>
      <c r="B123" s="1040"/>
      <c r="C123" s="1034"/>
      <c r="D123" s="791" t="s">
        <v>516</v>
      </c>
      <c r="E123" s="775">
        <f>E121+E122</f>
        <v>17.5</v>
      </c>
      <c r="F123" s="802">
        <f>F121+F122</f>
        <v>30</v>
      </c>
      <c r="G123" s="803">
        <f>G121+G122</f>
        <v>141.44</v>
      </c>
    </row>
    <row r="124" spans="1:7" ht="20.100000000000001" customHeight="1" x14ac:dyDescent="0.2">
      <c r="A124" s="1028"/>
      <c r="B124" s="1040"/>
      <c r="C124" s="1035" t="s">
        <v>518</v>
      </c>
      <c r="D124" s="778" t="s">
        <v>514</v>
      </c>
      <c r="E124" s="783">
        <f t="shared" ref="E124:G125" si="0">E118+E121</f>
        <v>1</v>
      </c>
      <c r="F124" s="784">
        <f t="shared" si="0"/>
        <v>30</v>
      </c>
      <c r="G124" s="785">
        <f t="shared" si="0"/>
        <v>21</v>
      </c>
    </row>
    <row r="125" spans="1:7" ht="20.100000000000001" customHeight="1" x14ac:dyDescent="0.2">
      <c r="A125" s="1028"/>
      <c r="B125" s="1040"/>
      <c r="C125" s="1025"/>
      <c r="D125" s="852" t="s">
        <v>515</v>
      </c>
      <c r="E125" s="786">
        <f t="shared" si="0"/>
        <v>16.5</v>
      </c>
      <c r="F125" s="154">
        <f t="shared" si="0"/>
        <v>0</v>
      </c>
      <c r="G125" s="155">
        <f t="shared" si="0"/>
        <v>137.44</v>
      </c>
    </row>
    <row r="126" spans="1:7" ht="20.100000000000001" customHeight="1" x14ac:dyDescent="0.2">
      <c r="A126" s="1028"/>
      <c r="B126" s="1040"/>
      <c r="C126" s="1026"/>
      <c r="D126" s="782" t="s">
        <v>516</v>
      </c>
      <c r="E126" s="775">
        <f>SUM(E124:E125)</f>
        <v>17.5</v>
      </c>
      <c r="F126" s="776">
        <f>SUM(F124:F125)</f>
        <v>30</v>
      </c>
      <c r="G126" s="777">
        <f>SUM(G124:G125)</f>
        <v>158.44</v>
      </c>
    </row>
    <row r="127" spans="1:7" ht="15" customHeight="1" x14ac:dyDescent="0.2">
      <c r="A127" s="1021">
        <v>336</v>
      </c>
      <c r="B127" s="1025" t="s">
        <v>110</v>
      </c>
      <c r="C127" s="1025" t="s">
        <v>513</v>
      </c>
      <c r="D127" s="778" t="s">
        <v>514</v>
      </c>
      <c r="E127" s="786">
        <v>0</v>
      </c>
      <c r="F127" s="156">
        <v>90</v>
      </c>
      <c r="G127" s="157">
        <v>0</v>
      </c>
    </row>
    <row r="128" spans="1:7" ht="15" customHeight="1" x14ac:dyDescent="0.2">
      <c r="A128" s="1021"/>
      <c r="B128" s="1025"/>
      <c r="C128" s="1025"/>
      <c r="D128" s="774" t="s">
        <v>515</v>
      </c>
      <c r="E128" s="786">
        <v>1.1299999999999999</v>
      </c>
      <c r="F128" s="156">
        <v>24</v>
      </c>
      <c r="G128" s="157">
        <v>27.85</v>
      </c>
    </row>
    <row r="129" spans="1:7" ht="15" customHeight="1" x14ac:dyDescent="0.2">
      <c r="A129" s="1021"/>
      <c r="B129" s="1025"/>
      <c r="C129" s="1026"/>
      <c r="D129" s="782" t="s">
        <v>516</v>
      </c>
      <c r="E129" s="775">
        <v>1.1299999999999999</v>
      </c>
      <c r="F129" s="802">
        <v>114</v>
      </c>
      <c r="G129" s="803">
        <v>27.85</v>
      </c>
    </row>
    <row r="130" spans="1:7" ht="15" customHeight="1" x14ac:dyDescent="0.2">
      <c r="A130" s="1039">
        <v>344</v>
      </c>
      <c r="B130" s="1035" t="s">
        <v>112</v>
      </c>
      <c r="C130" s="1035" t="s">
        <v>513</v>
      </c>
      <c r="D130" s="778" t="s">
        <v>514</v>
      </c>
      <c r="E130" s="783">
        <v>9</v>
      </c>
      <c r="F130" s="808">
        <v>0</v>
      </c>
      <c r="G130" s="809">
        <v>0</v>
      </c>
    </row>
    <row r="131" spans="1:7" ht="15" customHeight="1" x14ac:dyDescent="0.2">
      <c r="A131" s="1021"/>
      <c r="B131" s="1025"/>
      <c r="C131" s="1025"/>
      <c r="D131" s="774" t="s">
        <v>515</v>
      </c>
      <c r="E131" s="786">
        <v>0</v>
      </c>
      <c r="F131" s="156">
        <v>0</v>
      </c>
      <c r="G131" s="157">
        <v>0</v>
      </c>
    </row>
    <row r="132" spans="1:7" ht="15" customHeight="1" x14ac:dyDescent="0.2">
      <c r="A132" s="1022"/>
      <c r="B132" s="1026"/>
      <c r="C132" s="1026"/>
      <c r="D132" s="782" t="s">
        <v>516</v>
      </c>
      <c r="E132" s="775">
        <v>9</v>
      </c>
      <c r="F132" s="776">
        <v>0</v>
      </c>
      <c r="G132" s="777">
        <v>0</v>
      </c>
    </row>
    <row r="133" spans="1:7" ht="15" customHeight="1" x14ac:dyDescent="0.2">
      <c r="A133" s="1039">
        <v>345</v>
      </c>
      <c r="B133" s="1035" t="s">
        <v>113</v>
      </c>
      <c r="C133" s="1035" t="s">
        <v>513</v>
      </c>
      <c r="D133" s="810" t="s">
        <v>514</v>
      </c>
      <c r="E133" s="783">
        <v>27.91</v>
      </c>
      <c r="F133" s="784">
        <v>8</v>
      </c>
      <c r="G133" s="785">
        <v>0</v>
      </c>
    </row>
    <row r="134" spans="1:7" ht="15" customHeight="1" x14ac:dyDescent="0.2">
      <c r="A134" s="1021"/>
      <c r="B134" s="1025"/>
      <c r="C134" s="1025"/>
      <c r="D134" s="774" t="s">
        <v>515</v>
      </c>
      <c r="E134" s="786">
        <v>2</v>
      </c>
      <c r="F134" s="154">
        <v>36</v>
      </c>
      <c r="G134" s="155">
        <v>0</v>
      </c>
    </row>
    <row r="135" spans="1:7" ht="15" customHeight="1" x14ac:dyDescent="0.2">
      <c r="A135" s="1022"/>
      <c r="B135" s="1026"/>
      <c r="C135" s="1026"/>
      <c r="D135" s="782" t="s">
        <v>516</v>
      </c>
      <c r="E135" s="775">
        <v>29.91</v>
      </c>
      <c r="F135" s="776">
        <v>44</v>
      </c>
      <c r="G135" s="777">
        <v>0</v>
      </c>
    </row>
    <row r="136" spans="1:7" ht="15" customHeight="1" x14ac:dyDescent="0.2">
      <c r="A136" s="1039">
        <v>364</v>
      </c>
      <c r="B136" s="1035" t="s">
        <v>950</v>
      </c>
      <c r="C136" s="1032" t="s">
        <v>517</v>
      </c>
      <c r="D136" s="766" t="s">
        <v>514</v>
      </c>
      <c r="E136" s="771">
        <v>0</v>
      </c>
      <c r="F136" s="804">
        <v>0</v>
      </c>
      <c r="G136" s="805">
        <v>8</v>
      </c>
    </row>
    <row r="137" spans="1:7" ht="15" customHeight="1" x14ac:dyDescent="0.2">
      <c r="A137" s="1028"/>
      <c r="B137" s="1040"/>
      <c r="C137" s="1033"/>
      <c r="D137" s="770" t="s">
        <v>515</v>
      </c>
      <c r="E137" s="771">
        <v>0</v>
      </c>
      <c r="F137" s="804">
        <v>0</v>
      </c>
      <c r="G137" s="805">
        <v>0</v>
      </c>
    </row>
    <row r="138" spans="1:7" ht="15" customHeight="1" x14ac:dyDescent="0.2">
      <c r="A138" s="1028"/>
      <c r="B138" s="1040"/>
      <c r="C138" s="1033"/>
      <c r="D138" s="770" t="s">
        <v>516</v>
      </c>
      <c r="E138" s="771">
        <v>0</v>
      </c>
      <c r="F138" s="804">
        <v>0</v>
      </c>
      <c r="G138" s="805">
        <v>8</v>
      </c>
    </row>
    <row r="139" spans="1:7" ht="15" customHeight="1" x14ac:dyDescent="0.2">
      <c r="A139" s="1028"/>
      <c r="B139" s="1040"/>
      <c r="C139" s="1033" t="s">
        <v>513</v>
      </c>
      <c r="D139" s="790" t="s">
        <v>514</v>
      </c>
      <c r="E139" s="771">
        <v>0</v>
      </c>
      <c r="F139" s="804">
        <v>0</v>
      </c>
      <c r="G139" s="805">
        <v>87</v>
      </c>
    </row>
    <row r="140" spans="1:7" ht="15" customHeight="1" x14ac:dyDescent="0.2">
      <c r="A140" s="1028"/>
      <c r="B140" s="1040"/>
      <c r="C140" s="1033"/>
      <c r="D140" s="770" t="s">
        <v>515</v>
      </c>
      <c r="E140" s="771">
        <v>0</v>
      </c>
      <c r="F140" s="804">
        <v>0</v>
      </c>
      <c r="G140" s="805">
        <v>30</v>
      </c>
    </row>
    <row r="141" spans="1:7" ht="15" customHeight="1" x14ac:dyDescent="0.2">
      <c r="A141" s="1028"/>
      <c r="B141" s="1040"/>
      <c r="C141" s="1034"/>
      <c r="D141" s="791" t="s">
        <v>516</v>
      </c>
      <c r="E141" s="792">
        <v>0</v>
      </c>
      <c r="F141" s="806">
        <v>0</v>
      </c>
      <c r="G141" s="807">
        <v>117</v>
      </c>
    </row>
    <row r="142" spans="1:7" ht="15" customHeight="1" x14ac:dyDescent="0.2">
      <c r="A142" s="1028"/>
      <c r="B142" s="1040"/>
      <c r="C142" s="1035" t="s">
        <v>518</v>
      </c>
      <c r="D142" s="778" t="s">
        <v>514</v>
      </c>
      <c r="E142" s="783">
        <v>0</v>
      </c>
      <c r="F142" s="784">
        <v>0</v>
      </c>
      <c r="G142" s="785">
        <v>95</v>
      </c>
    </row>
    <row r="143" spans="1:7" ht="15" customHeight="1" x14ac:dyDescent="0.2">
      <c r="A143" s="1028"/>
      <c r="B143" s="1040"/>
      <c r="C143" s="1025"/>
      <c r="D143" s="774" t="s">
        <v>515</v>
      </c>
      <c r="E143" s="786">
        <v>0</v>
      </c>
      <c r="F143" s="154">
        <v>0</v>
      </c>
      <c r="G143" s="155">
        <v>30</v>
      </c>
    </row>
    <row r="144" spans="1:7" ht="15" customHeight="1" x14ac:dyDescent="0.2">
      <c r="A144" s="1028"/>
      <c r="B144" s="1040"/>
      <c r="C144" s="1026"/>
      <c r="D144" s="782" t="s">
        <v>516</v>
      </c>
      <c r="E144" s="775">
        <v>0</v>
      </c>
      <c r="F144" s="776">
        <v>0</v>
      </c>
      <c r="G144" s="777">
        <v>125</v>
      </c>
    </row>
    <row r="145" spans="1:7" ht="15" customHeight="1" x14ac:dyDescent="0.2">
      <c r="A145" s="1036">
        <v>377</v>
      </c>
      <c r="B145" s="1064" t="s">
        <v>951</v>
      </c>
      <c r="C145" s="1032" t="s">
        <v>517</v>
      </c>
      <c r="D145" s="766" t="s">
        <v>514</v>
      </c>
      <c r="E145" s="771">
        <v>0</v>
      </c>
      <c r="F145" s="804">
        <v>0</v>
      </c>
      <c r="G145" s="805">
        <v>0</v>
      </c>
    </row>
    <row r="146" spans="1:7" ht="15" customHeight="1" x14ac:dyDescent="0.2">
      <c r="A146" s="1037"/>
      <c r="B146" s="1065"/>
      <c r="C146" s="1033"/>
      <c r="D146" s="770" t="s">
        <v>515</v>
      </c>
      <c r="E146" s="771">
        <v>0</v>
      </c>
      <c r="F146" s="804">
        <v>0</v>
      </c>
      <c r="G146" s="805">
        <v>6</v>
      </c>
    </row>
    <row r="147" spans="1:7" ht="15" customHeight="1" x14ac:dyDescent="0.2">
      <c r="A147" s="1037"/>
      <c r="B147" s="1065"/>
      <c r="C147" s="1033"/>
      <c r="D147" s="770" t="s">
        <v>516</v>
      </c>
      <c r="E147" s="771">
        <v>0</v>
      </c>
      <c r="F147" s="804">
        <v>0</v>
      </c>
      <c r="G147" s="805">
        <v>6</v>
      </c>
    </row>
    <row r="148" spans="1:7" ht="15" customHeight="1" x14ac:dyDescent="0.2">
      <c r="A148" s="1037"/>
      <c r="B148" s="1065"/>
      <c r="C148" s="1033" t="s">
        <v>513</v>
      </c>
      <c r="D148" s="790" t="s">
        <v>514</v>
      </c>
      <c r="E148" s="771">
        <v>0</v>
      </c>
      <c r="F148" s="804">
        <v>0</v>
      </c>
      <c r="G148" s="805">
        <v>0</v>
      </c>
    </row>
    <row r="149" spans="1:7" ht="15" customHeight="1" x14ac:dyDescent="0.2">
      <c r="A149" s="1037"/>
      <c r="B149" s="1065"/>
      <c r="C149" s="1033"/>
      <c r="D149" s="770" t="s">
        <v>515</v>
      </c>
      <c r="E149" s="771">
        <v>0</v>
      </c>
      <c r="F149" s="804">
        <v>0</v>
      </c>
      <c r="G149" s="805">
        <v>9.27</v>
      </c>
    </row>
    <row r="150" spans="1:7" ht="15" customHeight="1" x14ac:dyDescent="0.2">
      <c r="A150" s="1037"/>
      <c r="B150" s="1065"/>
      <c r="C150" s="1034"/>
      <c r="D150" s="791" t="s">
        <v>516</v>
      </c>
      <c r="E150" s="792">
        <v>0</v>
      </c>
      <c r="F150" s="806">
        <v>0</v>
      </c>
      <c r="G150" s="807">
        <v>9.27</v>
      </c>
    </row>
    <row r="151" spans="1:7" ht="15" customHeight="1" x14ac:dyDescent="0.2">
      <c r="A151" s="1037"/>
      <c r="B151" s="1065"/>
      <c r="C151" s="1035" t="s">
        <v>518</v>
      </c>
      <c r="D151" s="778" t="s">
        <v>514</v>
      </c>
      <c r="E151" s="783">
        <v>0</v>
      </c>
      <c r="F151" s="784">
        <v>0</v>
      </c>
      <c r="G151" s="785">
        <v>0</v>
      </c>
    </row>
    <row r="152" spans="1:7" ht="15" customHeight="1" x14ac:dyDescent="0.2">
      <c r="A152" s="1037"/>
      <c r="B152" s="1065"/>
      <c r="C152" s="1025"/>
      <c r="D152" s="774" t="s">
        <v>515</v>
      </c>
      <c r="E152" s="786">
        <v>0</v>
      </c>
      <c r="F152" s="154">
        <v>0</v>
      </c>
      <c r="G152" s="155">
        <v>15.27</v>
      </c>
    </row>
    <row r="153" spans="1:7" ht="15" customHeight="1" thickBot="1" x14ac:dyDescent="0.25">
      <c r="A153" s="1063"/>
      <c r="B153" s="1066"/>
      <c r="C153" s="1026"/>
      <c r="D153" s="782" t="s">
        <v>516</v>
      </c>
      <c r="E153" s="775">
        <v>0</v>
      </c>
      <c r="F153" s="776">
        <v>0</v>
      </c>
      <c r="G153" s="777">
        <v>15.27</v>
      </c>
    </row>
    <row r="154" spans="1:7" ht="15" customHeight="1" x14ac:dyDescent="0.2">
      <c r="A154" s="1044" t="s">
        <v>519</v>
      </c>
      <c r="B154" s="1045"/>
      <c r="C154" s="1046"/>
      <c r="D154" s="158" t="s">
        <v>514</v>
      </c>
      <c r="E154" s="159">
        <v>194.63</v>
      </c>
      <c r="F154" s="159">
        <v>397</v>
      </c>
      <c r="G154" s="159">
        <v>2554.02</v>
      </c>
    </row>
    <row r="155" spans="1:7" ht="15" customHeight="1" x14ac:dyDescent="0.2">
      <c r="A155" s="1047"/>
      <c r="B155" s="1048"/>
      <c r="C155" s="1049"/>
      <c r="D155" s="152" t="s">
        <v>515</v>
      </c>
      <c r="E155" s="154">
        <v>8.35</v>
      </c>
      <c r="F155" s="154">
        <v>25</v>
      </c>
      <c r="G155" s="154">
        <v>114.2</v>
      </c>
    </row>
    <row r="156" spans="1:7" ht="15" customHeight="1" x14ac:dyDescent="0.2">
      <c r="A156" s="1057"/>
      <c r="B156" s="1058"/>
      <c r="C156" s="1059"/>
      <c r="D156" s="416" t="s">
        <v>516</v>
      </c>
      <c r="E156" s="802">
        <v>202.98</v>
      </c>
      <c r="F156" s="802">
        <v>422</v>
      </c>
      <c r="G156" s="803">
        <v>2668.22</v>
      </c>
    </row>
    <row r="157" spans="1:7" ht="15" customHeight="1" x14ac:dyDescent="0.2">
      <c r="A157" s="1060" t="s">
        <v>513</v>
      </c>
      <c r="B157" s="1061"/>
      <c r="C157" s="1062"/>
      <c r="D157" s="153" t="s">
        <v>514</v>
      </c>
      <c r="E157" s="784">
        <v>87.36</v>
      </c>
      <c r="F157" s="784">
        <v>470.66666666666663</v>
      </c>
      <c r="G157" s="784">
        <v>1330.5866666666666</v>
      </c>
    </row>
    <row r="158" spans="1:7" ht="15" customHeight="1" x14ac:dyDescent="0.2">
      <c r="A158" s="1047"/>
      <c r="B158" s="1048"/>
      <c r="C158" s="1049"/>
      <c r="D158" s="152" t="s">
        <v>515</v>
      </c>
      <c r="E158" s="154">
        <v>75.550000000000011</v>
      </c>
      <c r="F158" s="154">
        <v>197</v>
      </c>
      <c r="G158" s="154">
        <v>1519.87</v>
      </c>
    </row>
    <row r="159" spans="1:7" ht="15" customHeight="1" thickBot="1" x14ac:dyDescent="0.25">
      <c r="A159" s="1047"/>
      <c r="B159" s="1048"/>
      <c r="C159" s="1049"/>
      <c r="D159" s="151" t="s">
        <v>516</v>
      </c>
      <c r="E159" s="802">
        <v>162.91000000000003</v>
      </c>
      <c r="F159" s="802">
        <v>667.66666666666663</v>
      </c>
      <c r="G159" s="803">
        <v>2850.4566666666665</v>
      </c>
    </row>
    <row r="160" spans="1:7" ht="15" customHeight="1" x14ac:dyDescent="0.25">
      <c r="A160" s="1044" t="s">
        <v>518</v>
      </c>
      <c r="B160" s="1045"/>
      <c r="C160" s="1046"/>
      <c r="D160" s="758" t="s">
        <v>514</v>
      </c>
      <c r="E160" s="160">
        <v>281.99</v>
      </c>
      <c r="F160" s="160">
        <v>867.66666666666663</v>
      </c>
      <c r="G160" s="161">
        <v>3884.6066666666666</v>
      </c>
    </row>
    <row r="161" spans="1:7" ht="15" customHeight="1" x14ac:dyDescent="0.25">
      <c r="A161" s="1047"/>
      <c r="B161" s="1048"/>
      <c r="C161" s="1049"/>
      <c r="D161" s="151" t="s">
        <v>515</v>
      </c>
      <c r="E161" s="162">
        <v>83.9</v>
      </c>
      <c r="F161" s="162">
        <v>222</v>
      </c>
      <c r="G161" s="163">
        <v>1634.07</v>
      </c>
    </row>
    <row r="162" spans="1:7" ht="15" customHeight="1" thickBot="1" x14ac:dyDescent="0.3">
      <c r="A162" s="1050"/>
      <c r="B162" s="1051"/>
      <c r="C162" s="1052"/>
      <c r="D162" s="164" t="s">
        <v>516</v>
      </c>
      <c r="E162" s="165">
        <v>365.89</v>
      </c>
      <c r="F162" s="166">
        <v>1089.6666666666665</v>
      </c>
      <c r="G162" s="167">
        <v>5518.6766666666663</v>
      </c>
    </row>
    <row r="163" spans="1:7" ht="15" customHeight="1" x14ac:dyDescent="0.2">
      <c r="A163" s="1053"/>
      <c r="B163" s="1053"/>
      <c r="C163" s="1053"/>
      <c r="D163" s="1053"/>
      <c r="E163" s="1053"/>
      <c r="F163" s="1053"/>
      <c r="G163" s="1053"/>
    </row>
    <row r="164" spans="1:7" ht="15" customHeight="1" x14ac:dyDescent="0.2">
      <c r="A164" s="1054" t="s">
        <v>178</v>
      </c>
      <c r="B164" s="1054"/>
      <c r="C164" s="1054"/>
      <c r="D164" s="1054"/>
      <c r="E164" s="1054"/>
      <c r="F164" s="1054"/>
      <c r="G164" s="1054"/>
    </row>
    <row r="165" spans="1:7" ht="15" customHeight="1" x14ac:dyDescent="0.2">
      <c r="A165" s="1055" t="s">
        <v>179</v>
      </c>
      <c r="B165" s="1055"/>
      <c r="C165" s="1055"/>
      <c r="D165" s="168"/>
      <c r="E165" s="169"/>
      <c r="F165" s="169"/>
      <c r="G165" s="169"/>
    </row>
    <row r="166" spans="1:7" ht="15" customHeight="1" x14ac:dyDescent="0.2">
      <c r="A166" s="1056" t="s">
        <v>884</v>
      </c>
      <c r="B166" s="1056"/>
      <c r="C166" s="1056"/>
      <c r="D166" s="1056"/>
      <c r="E166" s="1056"/>
      <c r="F166" s="1056"/>
      <c r="G166" s="1056"/>
    </row>
    <row r="167" spans="1:7" ht="15" customHeight="1" x14ac:dyDescent="0.2">
      <c r="A167" s="1043" t="s">
        <v>885</v>
      </c>
      <c r="B167" s="1043"/>
      <c r="C167" s="1043"/>
      <c r="D167" s="1043"/>
      <c r="E167" s="1043"/>
      <c r="F167" s="1043"/>
      <c r="G167" s="1043"/>
    </row>
    <row r="168" spans="1:7" ht="15" customHeight="1" x14ac:dyDescent="0.2">
      <c r="A168" s="1043" t="s">
        <v>191</v>
      </c>
      <c r="B168" s="1043"/>
      <c r="C168" s="1043"/>
      <c r="D168" s="1043"/>
      <c r="E168" s="1043"/>
      <c r="F168" s="1043"/>
      <c r="G168" s="1043"/>
    </row>
    <row r="172" spans="1:7" ht="27" customHeight="1" x14ac:dyDescent="0.2"/>
    <row r="173" spans="1:7" ht="29.25" customHeight="1" x14ac:dyDescent="0.2"/>
    <row r="174" spans="1:7" ht="26.25" customHeight="1" x14ac:dyDescent="0.2"/>
  </sheetData>
  <mergeCells count="108">
    <mergeCell ref="A118:A126"/>
    <mergeCell ref="B118:B126"/>
    <mergeCell ref="C118:C120"/>
    <mergeCell ref="C121:C123"/>
    <mergeCell ref="C124:C126"/>
    <mergeCell ref="A168:G168"/>
    <mergeCell ref="A160:C162"/>
    <mergeCell ref="A163:G163"/>
    <mergeCell ref="A164:G164"/>
    <mergeCell ref="A165:C165"/>
    <mergeCell ref="A166:G166"/>
    <mergeCell ref="A167:G167"/>
    <mergeCell ref="C145:C147"/>
    <mergeCell ref="C148:C150"/>
    <mergeCell ref="A154:C156"/>
    <mergeCell ref="A157:C159"/>
    <mergeCell ref="A145:A153"/>
    <mergeCell ref="B145:B153"/>
    <mergeCell ref="C151:C153"/>
    <mergeCell ref="A133:A135"/>
    <mergeCell ref="B133:B135"/>
    <mergeCell ref="C133:C135"/>
    <mergeCell ref="A136:A144"/>
    <mergeCell ref="B136:B144"/>
    <mergeCell ref="C136:C138"/>
    <mergeCell ref="C139:C141"/>
    <mergeCell ref="C142:C144"/>
    <mergeCell ref="A127:A129"/>
    <mergeCell ref="B127:B129"/>
    <mergeCell ref="C127:C129"/>
    <mergeCell ref="A130:A132"/>
    <mergeCell ref="B130:B132"/>
    <mergeCell ref="C130:C132"/>
    <mergeCell ref="A79:A87"/>
    <mergeCell ref="B79:B87"/>
    <mergeCell ref="C79:C81"/>
    <mergeCell ref="C82:C84"/>
    <mergeCell ref="C85:C87"/>
    <mergeCell ref="A88:A90"/>
    <mergeCell ref="B88:B90"/>
    <mergeCell ref="C88:C90"/>
    <mergeCell ref="A109:A117"/>
    <mergeCell ref="B109:B117"/>
    <mergeCell ref="C109:C111"/>
    <mergeCell ref="C112:C114"/>
    <mergeCell ref="C115:C117"/>
    <mergeCell ref="A91:A99"/>
    <mergeCell ref="B91:B99"/>
    <mergeCell ref="C91:C93"/>
    <mergeCell ref="C94:C96"/>
    <mergeCell ref="C97:C99"/>
    <mergeCell ref="A100:A108"/>
    <mergeCell ref="B100:B108"/>
    <mergeCell ref="C100:C102"/>
    <mergeCell ref="C103:C105"/>
    <mergeCell ref="C106:C108"/>
    <mergeCell ref="A61:A69"/>
    <mergeCell ref="B61:B69"/>
    <mergeCell ref="C61:C63"/>
    <mergeCell ref="C64:C66"/>
    <mergeCell ref="C67:C69"/>
    <mergeCell ref="A70:A78"/>
    <mergeCell ref="B70:B78"/>
    <mergeCell ref="C70:C72"/>
    <mergeCell ref="C73:C75"/>
    <mergeCell ref="C76:C78"/>
    <mergeCell ref="A43:A51"/>
    <mergeCell ref="B43:B51"/>
    <mergeCell ref="C43:C45"/>
    <mergeCell ref="C46:C48"/>
    <mergeCell ref="C49:C51"/>
    <mergeCell ref="A52:A60"/>
    <mergeCell ref="B52:B60"/>
    <mergeCell ref="C52:C54"/>
    <mergeCell ref="C55:C57"/>
    <mergeCell ref="C58:C60"/>
    <mergeCell ref="A25:A33"/>
    <mergeCell ref="B25:B33"/>
    <mergeCell ref="C25:C27"/>
    <mergeCell ref="C28:C30"/>
    <mergeCell ref="C31:C33"/>
    <mergeCell ref="A34:A42"/>
    <mergeCell ref="B34:B42"/>
    <mergeCell ref="C34:C36"/>
    <mergeCell ref="C37:C39"/>
    <mergeCell ref="C40:C42"/>
    <mergeCell ref="A22:A24"/>
    <mergeCell ref="B22:B24"/>
    <mergeCell ref="C22:C24"/>
    <mergeCell ref="A7:A15"/>
    <mergeCell ref="B7:B15"/>
    <mergeCell ref="C7:C9"/>
    <mergeCell ref="C10:C12"/>
    <mergeCell ref="C13:C15"/>
    <mergeCell ref="A16:A18"/>
    <mergeCell ref="B16:B18"/>
    <mergeCell ref="C16:C18"/>
    <mergeCell ref="A1:B1"/>
    <mergeCell ref="A2:G2"/>
    <mergeCell ref="A5:B6"/>
    <mergeCell ref="C5:C6"/>
    <mergeCell ref="D5:D6"/>
    <mergeCell ref="E5:E6"/>
    <mergeCell ref="F5:F6"/>
    <mergeCell ref="G5:G6"/>
    <mergeCell ref="A19:A21"/>
    <mergeCell ref="B19:B21"/>
    <mergeCell ref="C19:C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useFirstPageNumber="1" r:id="rId1"/>
  <headerFooter>
    <oddHeader>&amp;L&amp;"Times New Roman,Obyčejné"STÁTNÍ  ROZPOČET  2025&amp;RTabulka č. 16
strana  &amp;P</oddHeader>
  </headerFooter>
  <rowBreaks count="1" manualBreakCount="1">
    <brk id="9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F62"/>
  <sheetViews>
    <sheetView zoomScale="75" zoomScaleNormal="75" workbookViewId="0">
      <pane xSplit="1" ySplit="11" topLeftCell="B36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6.7109375" defaultRowHeight="15.75" x14ac:dyDescent="0.25"/>
  <cols>
    <col min="1" max="1" width="59.140625" style="23" customWidth="1"/>
    <col min="2" max="2" width="18.85546875" style="21" customWidth="1"/>
    <col min="3" max="3" width="12.5703125" style="21" customWidth="1"/>
    <col min="4" max="4" width="13.7109375" style="21" customWidth="1"/>
    <col min="5" max="5" width="17.85546875" style="22" customWidth="1"/>
    <col min="6" max="6" width="12.5703125" style="22" customWidth="1"/>
    <col min="7" max="7" width="13.7109375" style="22" customWidth="1"/>
    <col min="8" max="8" width="17.85546875" style="22" customWidth="1"/>
    <col min="9" max="10" width="13.7109375" style="22" customWidth="1"/>
    <col min="11" max="11" width="19.5703125" style="22" customWidth="1"/>
    <col min="12" max="12" width="12.5703125" style="22" customWidth="1"/>
    <col min="13" max="13" width="11.28515625" style="22" customWidth="1"/>
    <col min="14" max="14" width="19.5703125" style="22" customWidth="1"/>
    <col min="15" max="15" width="12.5703125" style="22" customWidth="1"/>
    <col min="16" max="16" width="11.28515625" style="22" customWidth="1"/>
    <col min="17" max="43" width="6.7109375" style="22"/>
    <col min="44" max="256" width="6.7109375" style="21"/>
    <col min="257" max="257" width="59.140625" style="21" customWidth="1"/>
    <col min="258" max="258" width="18.85546875" style="21" customWidth="1"/>
    <col min="259" max="259" width="12.5703125" style="21" customWidth="1"/>
    <col min="260" max="260" width="13.7109375" style="21" customWidth="1"/>
    <col min="261" max="261" width="17.85546875" style="21" customWidth="1"/>
    <col min="262" max="262" width="12.5703125" style="21" customWidth="1"/>
    <col min="263" max="263" width="13.7109375" style="21" customWidth="1"/>
    <col min="264" max="264" width="17.85546875" style="21" customWidth="1"/>
    <col min="265" max="266" width="13.7109375" style="21" customWidth="1"/>
    <col min="267" max="267" width="19.5703125" style="21" customWidth="1"/>
    <col min="268" max="268" width="12.5703125" style="21" customWidth="1"/>
    <col min="269" max="269" width="11.28515625" style="21" customWidth="1"/>
    <col min="270" max="270" width="19.5703125" style="21" customWidth="1"/>
    <col min="271" max="271" width="12.5703125" style="21" customWidth="1"/>
    <col min="272" max="272" width="11.28515625" style="21" customWidth="1"/>
    <col min="273" max="512" width="6.7109375" style="21"/>
    <col min="513" max="513" width="59.140625" style="21" customWidth="1"/>
    <col min="514" max="514" width="18.85546875" style="21" customWidth="1"/>
    <col min="515" max="515" width="12.5703125" style="21" customWidth="1"/>
    <col min="516" max="516" width="13.7109375" style="21" customWidth="1"/>
    <col min="517" max="517" width="17.85546875" style="21" customWidth="1"/>
    <col min="518" max="518" width="12.5703125" style="21" customWidth="1"/>
    <col min="519" max="519" width="13.7109375" style="21" customWidth="1"/>
    <col min="520" max="520" width="17.85546875" style="21" customWidth="1"/>
    <col min="521" max="522" width="13.7109375" style="21" customWidth="1"/>
    <col min="523" max="523" width="19.5703125" style="21" customWidth="1"/>
    <col min="524" max="524" width="12.5703125" style="21" customWidth="1"/>
    <col min="525" max="525" width="11.28515625" style="21" customWidth="1"/>
    <col min="526" max="526" width="19.5703125" style="21" customWidth="1"/>
    <col min="527" max="527" width="12.5703125" style="21" customWidth="1"/>
    <col min="528" max="528" width="11.28515625" style="21" customWidth="1"/>
    <col min="529" max="768" width="6.7109375" style="21"/>
    <col min="769" max="769" width="59.140625" style="21" customWidth="1"/>
    <col min="770" max="770" width="18.85546875" style="21" customWidth="1"/>
    <col min="771" max="771" width="12.5703125" style="21" customWidth="1"/>
    <col min="772" max="772" width="13.7109375" style="21" customWidth="1"/>
    <col min="773" max="773" width="17.85546875" style="21" customWidth="1"/>
    <col min="774" max="774" width="12.5703125" style="21" customWidth="1"/>
    <col min="775" max="775" width="13.7109375" style="21" customWidth="1"/>
    <col min="776" max="776" width="17.85546875" style="21" customWidth="1"/>
    <col min="777" max="778" width="13.7109375" style="21" customWidth="1"/>
    <col min="779" max="779" width="19.5703125" style="21" customWidth="1"/>
    <col min="780" max="780" width="12.5703125" style="21" customWidth="1"/>
    <col min="781" max="781" width="11.28515625" style="21" customWidth="1"/>
    <col min="782" max="782" width="19.5703125" style="21" customWidth="1"/>
    <col min="783" max="783" width="12.5703125" style="21" customWidth="1"/>
    <col min="784" max="784" width="11.28515625" style="21" customWidth="1"/>
    <col min="785" max="1024" width="6.7109375" style="21"/>
    <col min="1025" max="1025" width="59.140625" style="21" customWidth="1"/>
    <col min="1026" max="1026" width="18.85546875" style="21" customWidth="1"/>
    <col min="1027" max="1027" width="12.5703125" style="21" customWidth="1"/>
    <col min="1028" max="1028" width="13.7109375" style="21" customWidth="1"/>
    <col min="1029" max="1029" width="17.85546875" style="21" customWidth="1"/>
    <col min="1030" max="1030" width="12.5703125" style="21" customWidth="1"/>
    <col min="1031" max="1031" width="13.7109375" style="21" customWidth="1"/>
    <col min="1032" max="1032" width="17.85546875" style="21" customWidth="1"/>
    <col min="1033" max="1034" width="13.7109375" style="21" customWidth="1"/>
    <col min="1035" max="1035" width="19.5703125" style="21" customWidth="1"/>
    <col min="1036" max="1036" width="12.5703125" style="21" customWidth="1"/>
    <col min="1037" max="1037" width="11.28515625" style="21" customWidth="1"/>
    <col min="1038" max="1038" width="19.5703125" style="21" customWidth="1"/>
    <col min="1039" max="1039" width="12.5703125" style="21" customWidth="1"/>
    <col min="1040" max="1040" width="11.28515625" style="21" customWidth="1"/>
    <col min="1041" max="1280" width="6.7109375" style="21"/>
    <col min="1281" max="1281" width="59.140625" style="21" customWidth="1"/>
    <col min="1282" max="1282" width="18.85546875" style="21" customWidth="1"/>
    <col min="1283" max="1283" width="12.5703125" style="21" customWidth="1"/>
    <col min="1284" max="1284" width="13.7109375" style="21" customWidth="1"/>
    <col min="1285" max="1285" width="17.85546875" style="21" customWidth="1"/>
    <col min="1286" max="1286" width="12.5703125" style="21" customWidth="1"/>
    <col min="1287" max="1287" width="13.7109375" style="21" customWidth="1"/>
    <col min="1288" max="1288" width="17.85546875" style="21" customWidth="1"/>
    <col min="1289" max="1290" width="13.7109375" style="21" customWidth="1"/>
    <col min="1291" max="1291" width="19.5703125" style="21" customWidth="1"/>
    <col min="1292" max="1292" width="12.5703125" style="21" customWidth="1"/>
    <col min="1293" max="1293" width="11.28515625" style="21" customWidth="1"/>
    <col min="1294" max="1294" width="19.5703125" style="21" customWidth="1"/>
    <col min="1295" max="1295" width="12.5703125" style="21" customWidth="1"/>
    <col min="1296" max="1296" width="11.28515625" style="21" customWidth="1"/>
    <col min="1297" max="1536" width="6.7109375" style="21"/>
    <col min="1537" max="1537" width="59.140625" style="21" customWidth="1"/>
    <col min="1538" max="1538" width="18.85546875" style="21" customWidth="1"/>
    <col min="1539" max="1539" width="12.5703125" style="21" customWidth="1"/>
    <col min="1540" max="1540" width="13.7109375" style="21" customWidth="1"/>
    <col min="1541" max="1541" width="17.85546875" style="21" customWidth="1"/>
    <col min="1542" max="1542" width="12.5703125" style="21" customWidth="1"/>
    <col min="1543" max="1543" width="13.7109375" style="21" customWidth="1"/>
    <col min="1544" max="1544" width="17.85546875" style="21" customWidth="1"/>
    <col min="1545" max="1546" width="13.7109375" style="21" customWidth="1"/>
    <col min="1547" max="1547" width="19.5703125" style="21" customWidth="1"/>
    <col min="1548" max="1548" width="12.5703125" style="21" customWidth="1"/>
    <col min="1549" max="1549" width="11.28515625" style="21" customWidth="1"/>
    <col min="1550" max="1550" width="19.5703125" style="21" customWidth="1"/>
    <col min="1551" max="1551" width="12.5703125" style="21" customWidth="1"/>
    <col min="1552" max="1552" width="11.28515625" style="21" customWidth="1"/>
    <col min="1553" max="1792" width="6.7109375" style="21"/>
    <col min="1793" max="1793" width="59.140625" style="21" customWidth="1"/>
    <col min="1794" max="1794" width="18.85546875" style="21" customWidth="1"/>
    <col min="1795" max="1795" width="12.5703125" style="21" customWidth="1"/>
    <col min="1796" max="1796" width="13.7109375" style="21" customWidth="1"/>
    <col min="1797" max="1797" width="17.85546875" style="21" customWidth="1"/>
    <col min="1798" max="1798" width="12.5703125" style="21" customWidth="1"/>
    <col min="1799" max="1799" width="13.7109375" style="21" customWidth="1"/>
    <col min="1800" max="1800" width="17.85546875" style="21" customWidth="1"/>
    <col min="1801" max="1802" width="13.7109375" style="21" customWidth="1"/>
    <col min="1803" max="1803" width="19.5703125" style="21" customWidth="1"/>
    <col min="1804" max="1804" width="12.5703125" style="21" customWidth="1"/>
    <col min="1805" max="1805" width="11.28515625" style="21" customWidth="1"/>
    <col min="1806" max="1806" width="19.5703125" style="21" customWidth="1"/>
    <col min="1807" max="1807" width="12.5703125" style="21" customWidth="1"/>
    <col min="1808" max="1808" width="11.28515625" style="21" customWidth="1"/>
    <col min="1809" max="2048" width="6.7109375" style="21"/>
    <col min="2049" max="2049" width="59.140625" style="21" customWidth="1"/>
    <col min="2050" max="2050" width="18.85546875" style="21" customWidth="1"/>
    <col min="2051" max="2051" width="12.5703125" style="21" customWidth="1"/>
    <col min="2052" max="2052" width="13.7109375" style="21" customWidth="1"/>
    <col min="2053" max="2053" width="17.85546875" style="21" customWidth="1"/>
    <col min="2054" max="2054" width="12.5703125" style="21" customWidth="1"/>
    <col min="2055" max="2055" width="13.7109375" style="21" customWidth="1"/>
    <col min="2056" max="2056" width="17.85546875" style="21" customWidth="1"/>
    <col min="2057" max="2058" width="13.7109375" style="21" customWidth="1"/>
    <col min="2059" max="2059" width="19.5703125" style="21" customWidth="1"/>
    <col min="2060" max="2060" width="12.5703125" style="21" customWidth="1"/>
    <col min="2061" max="2061" width="11.28515625" style="21" customWidth="1"/>
    <col min="2062" max="2062" width="19.5703125" style="21" customWidth="1"/>
    <col min="2063" max="2063" width="12.5703125" style="21" customWidth="1"/>
    <col min="2064" max="2064" width="11.28515625" style="21" customWidth="1"/>
    <col min="2065" max="2304" width="6.7109375" style="21"/>
    <col min="2305" max="2305" width="59.140625" style="21" customWidth="1"/>
    <col min="2306" max="2306" width="18.85546875" style="21" customWidth="1"/>
    <col min="2307" max="2307" width="12.5703125" style="21" customWidth="1"/>
    <col min="2308" max="2308" width="13.7109375" style="21" customWidth="1"/>
    <col min="2309" max="2309" width="17.85546875" style="21" customWidth="1"/>
    <col min="2310" max="2310" width="12.5703125" style="21" customWidth="1"/>
    <col min="2311" max="2311" width="13.7109375" style="21" customWidth="1"/>
    <col min="2312" max="2312" width="17.85546875" style="21" customWidth="1"/>
    <col min="2313" max="2314" width="13.7109375" style="21" customWidth="1"/>
    <col min="2315" max="2315" width="19.5703125" style="21" customWidth="1"/>
    <col min="2316" max="2316" width="12.5703125" style="21" customWidth="1"/>
    <col min="2317" max="2317" width="11.28515625" style="21" customWidth="1"/>
    <col min="2318" max="2318" width="19.5703125" style="21" customWidth="1"/>
    <col min="2319" max="2319" width="12.5703125" style="21" customWidth="1"/>
    <col min="2320" max="2320" width="11.28515625" style="21" customWidth="1"/>
    <col min="2321" max="2560" width="6.7109375" style="21"/>
    <col min="2561" max="2561" width="59.140625" style="21" customWidth="1"/>
    <col min="2562" max="2562" width="18.85546875" style="21" customWidth="1"/>
    <col min="2563" max="2563" width="12.5703125" style="21" customWidth="1"/>
    <col min="2564" max="2564" width="13.7109375" style="21" customWidth="1"/>
    <col min="2565" max="2565" width="17.85546875" style="21" customWidth="1"/>
    <col min="2566" max="2566" width="12.5703125" style="21" customWidth="1"/>
    <col min="2567" max="2567" width="13.7109375" style="21" customWidth="1"/>
    <col min="2568" max="2568" width="17.85546875" style="21" customWidth="1"/>
    <col min="2569" max="2570" width="13.7109375" style="21" customWidth="1"/>
    <col min="2571" max="2571" width="19.5703125" style="21" customWidth="1"/>
    <col min="2572" max="2572" width="12.5703125" style="21" customWidth="1"/>
    <col min="2573" max="2573" width="11.28515625" style="21" customWidth="1"/>
    <col min="2574" max="2574" width="19.5703125" style="21" customWidth="1"/>
    <col min="2575" max="2575" width="12.5703125" style="21" customWidth="1"/>
    <col min="2576" max="2576" width="11.28515625" style="21" customWidth="1"/>
    <col min="2577" max="2816" width="6.7109375" style="21"/>
    <col min="2817" max="2817" width="59.140625" style="21" customWidth="1"/>
    <col min="2818" max="2818" width="18.85546875" style="21" customWidth="1"/>
    <col min="2819" max="2819" width="12.5703125" style="21" customWidth="1"/>
    <col min="2820" max="2820" width="13.7109375" style="21" customWidth="1"/>
    <col min="2821" max="2821" width="17.85546875" style="21" customWidth="1"/>
    <col min="2822" max="2822" width="12.5703125" style="21" customWidth="1"/>
    <col min="2823" max="2823" width="13.7109375" style="21" customWidth="1"/>
    <col min="2824" max="2824" width="17.85546875" style="21" customWidth="1"/>
    <col min="2825" max="2826" width="13.7109375" style="21" customWidth="1"/>
    <col min="2827" max="2827" width="19.5703125" style="21" customWidth="1"/>
    <col min="2828" max="2828" width="12.5703125" style="21" customWidth="1"/>
    <col min="2829" max="2829" width="11.28515625" style="21" customWidth="1"/>
    <col min="2830" max="2830" width="19.5703125" style="21" customWidth="1"/>
    <col min="2831" max="2831" width="12.5703125" style="21" customWidth="1"/>
    <col min="2832" max="2832" width="11.28515625" style="21" customWidth="1"/>
    <col min="2833" max="3072" width="6.7109375" style="21"/>
    <col min="3073" max="3073" width="59.140625" style="21" customWidth="1"/>
    <col min="3074" max="3074" width="18.85546875" style="21" customWidth="1"/>
    <col min="3075" max="3075" width="12.5703125" style="21" customWidth="1"/>
    <col min="3076" max="3076" width="13.7109375" style="21" customWidth="1"/>
    <col min="3077" max="3077" width="17.85546875" style="21" customWidth="1"/>
    <col min="3078" max="3078" width="12.5703125" style="21" customWidth="1"/>
    <col min="3079" max="3079" width="13.7109375" style="21" customWidth="1"/>
    <col min="3080" max="3080" width="17.85546875" style="21" customWidth="1"/>
    <col min="3081" max="3082" width="13.7109375" style="21" customWidth="1"/>
    <col min="3083" max="3083" width="19.5703125" style="21" customWidth="1"/>
    <col min="3084" max="3084" width="12.5703125" style="21" customWidth="1"/>
    <col min="3085" max="3085" width="11.28515625" style="21" customWidth="1"/>
    <col min="3086" max="3086" width="19.5703125" style="21" customWidth="1"/>
    <col min="3087" max="3087" width="12.5703125" style="21" customWidth="1"/>
    <col min="3088" max="3088" width="11.28515625" style="21" customWidth="1"/>
    <col min="3089" max="3328" width="6.7109375" style="21"/>
    <col min="3329" max="3329" width="59.140625" style="21" customWidth="1"/>
    <col min="3330" max="3330" width="18.85546875" style="21" customWidth="1"/>
    <col min="3331" max="3331" width="12.5703125" style="21" customWidth="1"/>
    <col min="3332" max="3332" width="13.7109375" style="21" customWidth="1"/>
    <col min="3333" max="3333" width="17.85546875" style="21" customWidth="1"/>
    <col min="3334" max="3334" width="12.5703125" style="21" customWidth="1"/>
    <col min="3335" max="3335" width="13.7109375" style="21" customWidth="1"/>
    <col min="3336" max="3336" width="17.85546875" style="21" customWidth="1"/>
    <col min="3337" max="3338" width="13.7109375" style="21" customWidth="1"/>
    <col min="3339" max="3339" width="19.5703125" style="21" customWidth="1"/>
    <col min="3340" max="3340" width="12.5703125" style="21" customWidth="1"/>
    <col min="3341" max="3341" width="11.28515625" style="21" customWidth="1"/>
    <col min="3342" max="3342" width="19.5703125" style="21" customWidth="1"/>
    <col min="3343" max="3343" width="12.5703125" style="21" customWidth="1"/>
    <col min="3344" max="3344" width="11.28515625" style="21" customWidth="1"/>
    <col min="3345" max="3584" width="6.7109375" style="21"/>
    <col min="3585" max="3585" width="59.140625" style="21" customWidth="1"/>
    <col min="3586" max="3586" width="18.85546875" style="21" customWidth="1"/>
    <col min="3587" max="3587" width="12.5703125" style="21" customWidth="1"/>
    <col min="3588" max="3588" width="13.7109375" style="21" customWidth="1"/>
    <col min="3589" max="3589" width="17.85546875" style="21" customWidth="1"/>
    <col min="3590" max="3590" width="12.5703125" style="21" customWidth="1"/>
    <col min="3591" max="3591" width="13.7109375" style="21" customWidth="1"/>
    <col min="3592" max="3592" width="17.85546875" style="21" customWidth="1"/>
    <col min="3593" max="3594" width="13.7109375" style="21" customWidth="1"/>
    <col min="3595" max="3595" width="19.5703125" style="21" customWidth="1"/>
    <col min="3596" max="3596" width="12.5703125" style="21" customWidth="1"/>
    <col min="3597" max="3597" width="11.28515625" style="21" customWidth="1"/>
    <col min="3598" max="3598" width="19.5703125" style="21" customWidth="1"/>
    <col min="3599" max="3599" width="12.5703125" style="21" customWidth="1"/>
    <col min="3600" max="3600" width="11.28515625" style="21" customWidth="1"/>
    <col min="3601" max="3840" width="6.7109375" style="21"/>
    <col min="3841" max="3841" width="59.140625" style="21" customWidth="1"/>
    <col min="3842" max="3842" width="18.85546875" style="21" customWidth="1"/>
    <col min="3843" max="3843" width="12.5703125" style="21" customWidth="1"/>
    <col min="3844" max="3844" width="13.7109375" style="21" customWidth="1"/>
    <col min="3845" max="3845" width="17.85546875" style="21" customWidth="1"/>
    <col min="3846" max="3846" width="12.5703125" style="21" customWidth="1"/>
    <col min="3847" max="3847" width="13.7109375" style="21" customWidth="1"/>
    <col min="3848" max="3848" width="17.85546875" style="21" customWidth="1"/>
    <col min="3849" max="3850" width="13.7109375" style="21" customWidth="1"/>
    <col min="3851" max="3851" width="19.5703125" style="21" customWidth="1"/>
    <col min="3852" max="3852" width="12.5703125" style="21" customWidth="1"/>
    <col min="3853" max="3853" width="11.28515625" style="21" customWidth="1"/>
    <col min="3854" max="3854" width="19.5703125" style="21" customWidth="1"/>
    <col min="3855" max="3855" width="12.5703125" style="21" customWidth="1"/>
    <col min="3856" max="3856" width="11.28515625" style="21" customWidth="1"/>
    <col min="3857" max="4096" width="6.7109375" style="21"/>
    <col min="4097" max="4097" width="59.140625" style="21" customWidth="1"/>
    <col min="4098" max="4098" width="18.85546875" style="21" customWidth="1"/>
    <col min="4099" max="4099" width="12.5703125" style="21" customWidth="1"/>
    <col min="4100" max="4100" width="13.7109375" style="21" customWidth="1"/>
    <col min="4101" max="4101" width="17.85546875" style="21" customWidth="1"/>
    <col min="4102" max="4102" width="12.5703125" style="21" customWidth="1"/>
    <col min="4103" max="4103" width="13.7109375" style="21" customWidth="1"/>
    <col min="4104" max="4104" width="17.85546875" style="21" customWidth="1"/>
    <col min="4105" max="4106" width="13.7109375" style="21" customWidth="1"/>
    <col min="4107" max="4107" width="19.5703125" style="21" customWidth="1"/>
    <col min="4108" max="4108" width="12.5703125" style="21" customWidth="1"/>
    <col min="4109" max="4109" width="11.28515625" style="21" customWidth="1"/>
    <col min="4110" max="4110" width="19.5703125" style="21" customWidth="1"/>
    <col min="4111" max="4111" width="12.5703125" style="21" customWidth="1"/>
    <col min="4112" max="4112" width="11.28515625" style="21" customWidth="1"/>
    <col min="4113" max="4352" width="6.7109375" style="21"/>
    <col min="4353" max="4353" width="59.140625" style="21" customWidth="1"/>
    <col min="4354" max="4354" width="18.85546875" style="21" customWidth="1"/>
    <col min="4355" max="4355" width="12.5703125" style="21" customWidth="1"/>
    <col min="4356" max="4356" width="13.7109375" style="21" customWidth="1"/>
    <col min="4357" max="4357" width="17.85546875" style="21" customWidth="1"/>
    <col min="4358" max="4358" width="12.5703125" style="21" customWidth="1"/>
    <col min="4359" max="4359" width="13.7109375" style="21" customWidth="1"/>
    <col min="4360" max="4360" width="17.85546875" style="21" customWidth="1"/>
    <col min="4361" max="4362" width="13.7109375" style="21" customWidth="1"/>
    <col min="4363" max="4363" width="19.5703125" style="21" customWidth="1"/>
    <col min="4364" max="4364" width="12.5703125" style="21" customWidth="1"/>
    <col min="4365" max="4365" width="11.28515625" style="21" customWidth="1"/>
    <col min="4366" max="4366" width="19.5703125" style="21" customWidth="1"/>
    <col min="4367" max="4367" width="12.5703125" style="21" customWidth="1"/>
    <col min="4368" max="4368" width="11.28515625" style="21" customWidth="1"/>
    <col min="4369" max="4608" width="6.7109375" style="21"/>
    <col min="4609" max="4609" width="59.140625" style="21" customWidth="1"/>
    <col min="4610" max="4610" width="18.85546875" style="21" customWidth="1"/>
    <col min="4611" max="4611" width="12.5703125" style="21" customWidth="1"/>
    <col min="4612" max="4612" width="13.7109375" style="21" customWidth="1"/>
    <col min="4613" max="4613" width="17.85546875" style="21" customWidth="1"/>
    <col min="4614" max="4614" width="12.5703125" style="21" customWidth="1"/>
    <col min="4615" max="4615" width="13.7109375" style="21" customWidth="1"/>
    <col min="4616" max="4616" width="17.85546875" style="21" customWidth="1"/>
    <col min="4617" max="4618" width="13.7109375" style="21" customWidth="1"/>
    <col min="4619" max="4619" width="19.5703125" style="21" customWidth="1"/>
    <col min="4620" max="4620" width="12.5703125" style="21" customWidth="1"/>
    <col min="4621" max="4621" width="11.28515625" style="21" customWidth="1"/>
    <col min="4622" max="4622" width="19.5703125" style="21" customWidth="1"/>
    <col min="4623" max="4623" width="12.5703125" style="21" customWidth="1"/>
    <col min="4624" max="4624" width="11.28515625" style="21" customWidth="1"/>
    <col min="4625" max="4864" width="6.7109375" style="21"/>
    <col min="4865" max="4865" width="59.140625" style="21" customWidth="1"/>
    <col min="4866" max="4866" width="18.85546875" style="21" customWidth="1"/>
    <col min="4867" max="4867" width="12.5703125" style="21" customWidth="1"/>
    <col min="4868" max="4868" width="13.7109375" style="21" customWidth="1"/>
    <col min="4869" max="4869" width="17.85546875" style="21" customWidth="1"/>
    <col min="4870" max="4870" width="12.5703125" style="21" customWidth="1"/>
    <col min="4871" max="4871" width="13.7109375" style="21" customWidth="1"/>
    <col min="4872" max="4872" width="17.85546875" style="21" customWidth="1"/>
    <col min="4873" max="4874" width="13.7109375" style="21" customWidth="1"/>
    <col min="4875" max="4875" width="19.5703125" style="21" customWidth="1"/>
    <col min="4876" max="4876" width="12.5703125" style="21" customWidth="1"/>
    <col min="4877" max="4877" width="11.28515625" style="21" customWidth="1"/>
    <col min="4878" max="4878" width="19.5703125" style="21" customWidth="1"/>
    <col min="4879" max="4879" width="12.5703125" style="21" customWidth="1"/>
    <col min="4880" max="4880" width="11.28515625" style="21" customWidth="1"/>
    <col min="4881" max="5120" width="6.7109375" style="21"/>
    <col min="5121" max="5121" width="59.140625" style="21" customWidth="1"/>
    <col min="5122" max="5122" width="18.85546875" style="21" customWidth="1"/>
    <col min="5123" max="5123" width="12.5703125" style="21" customWidth="1"/>
    <col min="5124" max="5124" width="13.7109375" style="21" customWidth="1"/>
    <col min="5125" max="5125" width="17.85546875" style="21" customWidth="1"/>
    <col min="5126" max="5126" width="12.5703125" style="21" customWidth="1"/>
    <col min="5127" max="5127" width="13.7109375" style="21" customWidth="1"/>
    <col min="5128" max="5128" width="17.85546875" style="21" customWidth="1"/>
    <col min="5129" max="5130" width="13.7109375" style="21" customWidth="1"/>
    <col min="5131" max="5131" width="19.5703125" style="21" customWidth="1"/>
    <col min="5132" max="5132" width="12.5703125" style="21" customWidth="1"/>
    <col min="5133" max="5133" width="11.28515625" style="21" customWidth="1"/>
    <col min="5134" max="5134" width="19.5703125" style="21" customWidth="1"/>
    <col min="5135" max="5135" width="12.5703125" style="21" customWidth="1"/>
    <col min="5136" max="5136" width="11.28515625" style="21" customWidth="1"/>
    <col min="5137" max="5376" width="6.7109375" style="21"/>
    <col min="5377" max="5377" width="59.140625" style="21" customWidth="1"/>
    <col min="5378" max="5378" width="18.85546875" style="21" customWidth="1"/>
    <col min="5379" max="5379" width="12.5703125" style="21" customWidth="1"/>
    <col min="5380" max="5380" width="13.7109375" style="21" customWidth="1"/>
    <col min="5381" max="5381" width="17.85546875" style="21" customWidth="1"/>
    <col min="5382" max="5382" width="12.5703125" style="21" customWidth="1"/>
    <col min="5383" max="5383" width="13.7109375" style="21" customWidth="1"/>
    <col min="5384" max="5384" width="17.85546875" style="21" customWidth="1"/>
    <col min="5385" max="5386" width="13.7109375" style="21" customWidth="1"/>
    <col min="5387" max="5387" width="19.5703125" style="21" customWidth="1"/>
    <col min="5388" max="5388" width="12.5703125" style="21" customWidth="1"/>
    <col min="5389" max="5389" width="11.28515625" style="21" customWidth="1"/>
    <col min="5390" max="5390" width="19.5703125" style="21" customWidth="1"/>
    <col min="5391" max="5391" width="12.5703125" style="21" customWidth="1"/>
    <col min="5392" max="5392" width="11.28515625" style="21" customWidth="1"/>
    <col min="5393" max="5632" width="6.7109375" style="21"/>
    <col min="5633" max="5633" width="59.140625" style="21" customWidth="1"/>
    <col min="5634" max="5634" width="18.85546875" style="21" customWidth="1"/>
    <col min="5635" max="5635" width="12.5703125" style="21" customWidth="1"/>
    <col min="5636" max="5636" width="13.7109375" style="21" customWidth="1"/>
    <col min="5637" max="5637" width="17.85546875" style="21" customWidth="1"/>
    <col min="5638" max="5638" width="12.5703125" style="21" customWidth="1"/>
    <col min="5639" max="5639" width="13.7109375" style="21" customWidth="1"/>
    <col min="5640" max="5640" width="17.85546875" style="21" customWidth="1"/>
    <col min="5641" max="5642" width="13.7109375" style="21" customWidth="1"/>
    <col min="5643" max="5643" width="19.5703125" style="21" customWidth="1"/>
    <col min="5644" max="5644" width="12.5703125" style="21" customWidth="1"/>
    <col min="5645" max="5645" width="11.28515625" style="21" customWidth="1"/>
    <col min="5646" max="5646" width="19.5703125" style="21" customWidth="1"/>
    <col min="5647" max="5647" width="12.5703125" style="21" customWidth="1"/>
    <col min="5648" max="5648" width="11.28515625" style="21" customWidth="1"/>
    <col min="5649" max="5888" width="6.7109375" style="21"/>
    <col min="5889" max="5889" width="59.140625" style="21" customWidth="1"/>
    <col min="5890" max="5890" width="18.85546875" style="21" customWidth="1"/>
    <col min="5891" max="5891" width="12.5703125" style="21" customWidth="1"/>
    <col min="5892" max="5892" width="13.7109375" style="21" customWidth="1"/>
    <col min="5893" max="5893" width="17.85546875" style="21" customWidth="1"/>
    <col min="5894" max="5894" width="12.5703125" style="21" customWidth="1"/>
    <col min="5895" max="5895" width="13.7109375" style="21" customWidth="1"/>
    <col min="5896" max="5896" width="17.85546875" style="21" customWidth="1"/>
    <col min="5897" max="5898" width="13.7109375" style="21" customWidth="1"/>
    <col min="5899" max="5899" width="19.5703125" style="21" customWidth="1"/>
    <col min="5900" max="5900" width="12.5703125" style="21" customWidth="1"/>
    <col min="5901" max="5901" width="11.28515625" style="21" customWidth="1"/>
    <col min="5902" max="5902" width="19.5703125" style="21" customWidth="1"/>
    <col min="5903" max="5903" width="12.5703125" style="21" customWidth="1"/>
    <col min="5904" max="5904" width="11.28515625" style="21" customWidth="1"/>
    <col min="5905" max="6144" width="6.7109375" style="21"/>
    <col min="6145" max="6145" width="59.140625" style="21" customWidth="1"/>
    <col min="6146" max="6146" width="18.85546875" style="21" customWidth="1"/>
    <col min="6147" max="6147" width="12.5703125" style="21" customWidth="1"/>
    <col min="6148" max="6148" width="13.7109375" style="21" customWidth="1"/>
    <col min="6149" max="6149" width="17.85546875" style="21" customWidth="1"/>
    <col min="6150" max="6150" width="12.5703125" style="21" customWidth="1"/>
    <col min="6151" max="6151" width="13.7109375" style="21" customWidth="1"/>
    <col min="6152" max="6152" width="17.85546875" style="21" customWidth="1"/>
    <col min="6153" max="6154" width="13.7109375" style="21" customWidth="1"/>
    <col min="6155" max="6155" width="19.5703125" style="21" customWidth="1"/>
    <col min="6156" max="6156" width="12.5703125" style="21" customWidth="1"/>
    <col min="6157" max="6157" width="11.28515625" style="21" customWidth="1"/>
    <col min="6158" max="6158" width="19.5703125" style="21" customWidth="1"/>
    <col min="6159" max="6159" width="12.5703125" style="21" customWidth="1"/>
    <col min="6160" max="6160" width="11.28515625" style="21" customWidth="1"/>
    <col min="6161" max="6400" width="6.7109375" style="21"/>
    <col min="6401" max="6401" width="59.140625" style="21" customWidth="1"/>
    <col min="6402" max="6402" width="18.85546875" style="21" customWidth="1"/>
    <col min="6403" max="6403" width="12.5703125" style="21" customWidth="1"/>
    <col min="6404" max="6404" width="13.7109375" style="21" customWidth="1"/>
    <col min="6405" max="6405" width="17.85546875" style="21" customWidth="1"/>
    <col min="6406" max="6406" width="12.5703125" style="21" customWidth="1"/>
    <col min="6407" max="6407" width="13.7109375" style="21" customWidth="1"/>
    <col min="6408" max="6408" width="17.85546875" style="21" customWidth="1"/>
    <col min="6409" max="6410" width="13.7109375" style="21" customWidth="1"/>
    <col min="6411" max="6411" width="19.5703125" style="21" customWidth="1"/>
    <col min="6412" max="6412" width="12.5703125" style="21" customWidth="1"/>
    <col min="6413" max="6413" width="11.28515625" style="21" customWidth="1"/>
    <col min="6414" max="6414" width="19.5703125" style="21" customWidth="1"/>
    <col min="6415" max="6415" width="12.5703125" style="21" customWidth="1"/>
    <col min="6416" max="6416" width="11.28515625" style="21" customWidth="1"/>
    <col min="6417" max="6656" width="6.7109375" style="21"/>
    <col min="6657" max="6657" width="59.140625" style="21" customWidth="1"/>
    <col min="6658" max="6658" width="18.85546875" style="21" customWidth="1"/>
    <col min="6659" max="6659" width="12.5703125" style="21" customWidth="1"/>
    <col min="6660" max="6660" width="13.7109375" style="21" customWidth="1"/>
    <col min="6661" max="6661" width="17.85546875" style="21" customWidth="1"/>
    <col min="6662" max="6662" width="12.5703125" style="21" customWidth="1"/>
    <col min="6663" max="6663" width="13.7109375" style="21" customWidth="1"/>
    <col min="6664" max="6664" width="17.85546875" style="21" customWidth="1"/>
    <col min="6665" max="6666" width="13.7109375" style="21" customWidth="1"/>
    <col min="6667" max="6667" width="19.5703125" style="21" customWidth="1"/>
    <col min="6668" max="6668" width="12.5703125" style="21" customWidth="1"/>
    <col min="6669" max="6669" width="11.28515625" style="21" customWidth="1"/>
    <col min="6670" max="6670" width="19.5703125" style="21" customWidth="1"/>
    <col min="6671" max="6671" width="12.5703125" style="21" customWidth="1"/>
    <col min="6672" max="6672" width="11.28515625" style="21" customWidth="1"/>
    <col min="6673" max="6912" width="6.7109375" style="21"/>
    <col min="6913" max="6913" width="59.140625" style="21" customWidth="1"/>
    <col min="6914" max="6914" width="18.85546875" style="21" customWidth="1"/>
    <col min="6915" max="6915" width="12.5703125" style="21" customWidth="1"/>
    <col min="6916" max="6916" width="13.7109375" style="21" customWidth="1"/>
    <col min="6917" max="6917" width="17.85546875" style="21" customWidth="1"/>
    <col min="6918" max="6918" width="12.5703125" style="21" customWidth="1"/>
    <col min="6919" max="6919" width="13.7109375" style="21" customWidth="1"/>
    <col min="6920" max="6920" width="17.85546875" style="21" customWidth="1"/>
    <col min="6921" max="6922" width="13.7109375" style="21" customWidth="1"/>
    <col min="6923" max="6923" width="19.5703125" style="21" customWidth="1"/>
    <col min="6924" max="6924" width="12.5703125" style="21" customWidth="1"/>
    <col min="6925" max="6925" width="11.28515625" style="21" customWidth="1"/>
    <col min="6926" max="6926" width="19.5703125" style="21" customWidth="1"/>
    <col min="6927" max="6927" width="12.5703125" style="21" customWidth="1"/>
    <col min="6928" max="6928" width="11.28515625" style="21" customWidth="1"/>
    <col min="6929" max="7168" width="6.7109375" style="21"/>
    <col min="7169" max="7169" width="59.140625" style="21" customWidth="1"/>
    <col min="7170" max="7170" width="18.85546875" style="21" customWidth="1"/>
    <col min="7171" max="7171" width="12.5703125" style="21" customWidth="1"/>
    <col min="7172" max="7172" width="13.7109375" style="21" customWidth="1"/>
    <col min="7173" max="7173" width="17.85546875" style="21" customWidth="1"/>
    <col min="7174" max="7174" width="12.5703125" style="21" customWidth="1"/>
    <col min="7175" max="7175" width="13.7109375" style="21" customWidth="1"/>
    <col min="7176" max="7176" width="17.85546875" style="21" customWidth="1"/>
    <col min="7177" max="7178" width="13.7109375" style="21" customWidth="1"/>
    <col min="7179" max="7179" width="19.5703125" style="21" customWidth="1"/>
    <col min="7180" max="7180" width="12.5703125" style="21" customWidth="1"/>
    <col min="7181" max="7181" width="11.28515625" style="21" customWidth="1"/>
    <col min="7182" max="7182" width="19.5703125" style="21" customWidth="1"/>
    <col min="7183" max="7183" width="12.5703125" style="21" customWidth="1"/>
    <col min="7184" max="7184" width="11.28515625" style="21" customWidth="1"/>
    <col min="7185" max="7424" width="6.7109375" style="21"/>
    <col min="7425" max="7425" width="59.140625" style="21" customWidth="1"/>
    <col min="7426" max="7426" width="18.85546875" style="21" customWidth="1"/>
    <col min="7427" max="7427" width="12.5703125" style="21" customWidth="1"/>
    <col min="7428" max="7428" width="13.7109375" style="21" customWidth="1"/>
    <col min="7429" max="7429" width="17.85546875" style="21" customWidth="1"/>
    <col min="7430" max="7430" width="12.5703125" style="21" customWidth="1"/>
    <col min="7431" max="7431" width="13.7109375" style="21" customWidth="1"/>
    <col min="7432" max="7432" width="17.85546875" style="21" customWidth="1"/>
    <col min="7433" max="7434" width="13.7109375" style="21" customWidth="1"/>
    <col min="7435" max="7435" width="19.5703125" style="21" customWidth="1"/>
    <col min="7436" max="7436" width="12.5703125" style="21" customWidth="1"/>
    <col min="7437" max="7437" width="11.28515625" style="21" customWidth="1"/>
    <col min="7438" max="7438" width="19.5703125" style="21" customWidth="1"/>
    <col min="7439" max="7439" width="12.5703125" style="21" customWidth="1"/>
    <col min="7440" max="7440" width="11.28515625" style="21" customWidth="1"/>
    <col min="7441" max="7680" width="6.7109375" style="21"/>
    <col min="7681" max="7681" width="59.140625" style="21" customWidth="1"/>
    <col min="7682" max="7682" width="18.85546875" style="21" customWidth="1"/>
    <col min="7683" max="7683" width="12.5703125" style="21" customWidth="1"/>
    <col min="7684" max="7684" width="13.7109375" style="21" customWidth="1"/>
    <col min="7685" max="7685" width="17.85546875" style="21" customWidth="1"/>
    <col min="7686" max="7686" width="12.5703125" style="21" customWidth="1"/>
    <col min="7687" max="7687" width="13.7109375" style="21" customWidth="1"/>
    <col min="7688" max="7688" width="17.85546875" style="21" customWidth="1"/>
    <col min="7689" max="7690" width="13.7109375" style="21" customWidth="1"/>
    <col min="7691" max="7691" width="19.5703125" style="21" customWidth="1"/>
    <col min="7692" max="7692" width="12.5703125" style="21" customWidth="1"/>
    <col min="7693" max="7693" width="11.28515625" style="21" customWidth="1"/>
    <col min="7694" max="7694" width="19.5703125" style="21" customWidth="1"/>
    <col min="7695" max="7695" width="12.5703125" style="21" customWidth="1"/>
    <col min="7696" max="7696" width="11.28515625" style="21" customWidth="1"/>
    <col min="7697" max="7936" width="6.7109375" style="21"/>
    <col min="7937" max="7937" width="59.140625" style="21" customWidth="1"/>
    <col min="7938" max="7938" width="18.85546875" style="21" customWidth="1"/>
    <col min="7939" max="7939" width="12.5703125" style="21" customWidth="1"/>
    <col min="7940" max="7940" width="13.7109375" style="21" customWidth="1"/>
    <col min="7941" max="7941" width="17.85546875" style="21" customWidth="1"/>
    <col min="7942" max="7942" width="12.5703125" style="21" customWidth="1"/>
    <col min="7943" max="7943" width="13.7109375" style="21" customWidth="1"/>
    <col min="7944" max="7944" width="17.85546875" style="21" customWidth="1"/>
    <col min="7945" max="7946" width="13.7109375" style="21" customWidth="1"/>
    <col min="7947" max="7947" width="19.5703125" style="21" customWidth="1"/>
    <col min="7948" max="7948" width="12.5703125" style="21" customWidth="1"/>
    <col min="7949" max="7949" width="11.28515625" style="21" customWidth="1"/>
    <col min="7950" max="7950" width="19.5703125" style="21" customWidth="1"/>
    <col min="7951" max="7951" width="12.5703125" style="21" customWidth="1"/>
    <col min="7952" max="7952" width="11.28515625" style="21" customWidth="1"/>
    <col min="7953" max="8192" width="6.7109375" style="21"/>
    <col min="8193" max="8193" width="59.140625" style="21" customWidth="1"/>
    <col min="8194" max="8194" width="18.85546875" style="21" customWidth="1"/>
    <col min="8195" max="8195" width="12.5703125" style="21" customWidth="1"/>
    <col min="8196" max="8196" width="13.7109375" style="21" customWidth="1"/>
    <col min="8197" max="8197" width="17.85546875" style="21" customWidth="1"/>
    <col min="8198" max="8198" width="12.5703125" style="21" customWidth="1"/>
    <col min="8199" max="8199" width="13.7109375" style="21" customWidth="1"/>
    <col min="8200" max="8200" width="17.85546875" style="21" customWidth="1"/>
    <col min="8201" max="8202" width="13.7109375" style="21" customWidth="1"/>
    <col min="8203" max="8203" width="19.5703125" style="21" customWidth="1"/>
    <col min="8204" max="8204" width="12.5703125" style="21" customWidth="1"/>
    <col min="8205" max="8205" width="11.28515625" style="21" customWidth="1"/>
    <col min="8206" max="8206" width="19.5703125" style="21" customWidth="1"/>
    <col min="8207" max="8207" width="12.5703125" style="21" customWidth="1"/>
    <col min="8208" max="8208" width="11.28515625" style="21" customWidth="1"/>
    <col min="8209" max="8448" width="6.7109375" style="21"/>
    <col min="8449" max="8449" width="59.140625" style="21" customWidth="1"/>
    <col min="8450" max="8450" width="18.85546875" style="21" customWidth="1"/>
    <col min="8451" max="8451" width="12.5703125" style="21" customWidth="1"/>
    <col min="8452" max="8452" width="13.7109375" style="21" customWidth="1"/>
    <col min="8453" max="8453" width="17.85546875" style="21" customWidth="1"/>
    <col min="8454" max="8454" width="12.5703125" style="21" customWidth="1"/>
    <col min="8455" max="8455" width="13.7109375" style="21" customWidth="1"/>
    <col min="8456" max="8456" width="17.85546875" style="21" customWidth="1"/>
    <col min="8457" max="8458" width="13.7109375" style="21" customWidth="1"/>
    <col min="8459" max="8459" width="19.5703125" style="21" customWidth="1"/>
    <col min="8460" max="8460" width="12.5703125" style="21" customWidth="1"/>
    <col min="8461" max="8461" width="11.28515625" style="21" customWidth="1"/>
    <col min="8462" max="8462" width="19.5703125" style="21" customWidth="1"/>
    <col min="8463" max="8463" width="12.5703125" style="21" customWidth="1"/>
    <col min="8464" max="8464" width="11.28515625" style="21" customWidth="1"/>
    <col min="8465" max="8704" width="6.7109375" style="21"/>
    <col min="8705" max="8705" width="59.140625" style="21" customWidth="1"/>
    <col min="8706" max="8706" width="18.85546875" style="21" customWidth="1"/>
    <col min="8707" max="8707" width="12.5703125" style="21" customWidth="1"/>
    <col min="8708" max="8708" width="13.7109375" style="21" customWidth="1"/>
    <col min="8709" max="8709" width="17.85546875" style="21" customWidth="1"/>
    <col min="8710" max="8710" width="12.5703125" style="21" customWidth="1"/>
    <col min="8711" max="8711" width="13.7109375" style="21" customWidth="1"/>
    <col min="8712" max="8712" width="17.85546875" style="21" customWidth="1"/>
    <col min="8713" max="8714" width="13.7109375" style="21" customWidth="1"/>
    <col min="8715" max="8715" width="19.5703125" style="21" customWidth="1"/>
    <col min="8716" max="8716" width="12.5703125" style="21" customWidth="1"/>
    <col min="8717" max="8717" width="11.28515625" style="21" customWidth="1"/>
    <col min="8718" max="8718" width="19.5703125" style="21" customWidth="1"/>
    <col min="8719" max="8719" width="12.5703125" style="21" customWidth="1"/>
    <col min="8720" max="8720" width="11.28515625" style="21" customWidth="1"/>
    <col min="8721" max="8960" width="6.7109375" style="21"/>
    <col min="8961" max="8961" width="59.140625" style="21" customWidth="1"/>
    <col min="8962" max="8962" width="18.85546875" style="21" customWidth="1"/>
    <col min="8963" max="8963" width="12.5703125" style="21" customWidth="1"/>
    <col min="8964" max="8964" width="13.7109375" style="21" customWidth="1"/>
    <col min="8965" max="8965" width="17.85546875" style="21" customWidth="1"/>
    <col min="8966" max="8966" width="12.5703125" style="21" customWidth="1"/>
    <col min="8967" max="8967" width="13.7109375" style="21" customWidth="1"/>
    <col min="8968" max="8968" width="17.85546875" style="21" customWidth="1"/>
    <col min="8969" max="8970" width="13.7109375" style="21" customWidth="1"/>
    <col min="8971" max="8971" width="19.5703125" style="21" customWidth="1"/>
    <col min="8972" max="8972" width="12.5703125" style="21" customWidth="1"/>
    <col min="8973" max="8973" width="11.28515625" style="21" customWidth="1"/>
    <col min="8974" max="8974" width="19.5703125" style="21" customWidth="1"/>
    <col min="8975" max="8975" width="12.5703125" style="21" customWidth="1"/>
    <col min="8976" max="8976" width="11.28515625" style="21" customWidth="1"/>
    <col min="8977" max="9216" width="6.7109375" style="21"/>
    <col min="9217" max="9217" width="59.140625" style="21" customWidth="1"/>
    <col min="9218" max="9218" width="18.85546875" style="21" customWidth="1"/>
    <col min="9219" max="9219" width="12.5703125" style="21" customWidth="1"/>
    <col min="9220" max="9220" width="13.7109375" style="21" customWidth="1"/>
    <col min="9221" max="9221" width="17.85546875" style="21" customWidth="1"/>
    <col min="9222" max="9222" width="12.5703125" style="21" customWidth="1"/>
    <col min="9223" max="9223" width="13.7109375" style="21" customWidth="1"/>
    <col min="9224" max="9224" width="17.85546875" style="21" customWidth="1"/>
    <col min="9225" max="9226" width="13.7109375" style="21" customWidth="1"/>
    <col min="9227" max="9227" width="19.5703125" style="21" customWidth="1"/>
    <col min="9228" max="9228" width="12.5703125" style="21" customWidth="1"/>
    <col min="9229" max="9229" width="11.28515625" style="21" customWidth="1"/>
    <col min="9230" max="9230" width="19.5703125" style="21" customWidth="1"/>
    <col min="9231" max="9231" width="12.5703125" style="21" customWidth="1"/>
    <col min="9232" max="9232" width="11.28515625" style="21" customWidth="1"/>
    <col min="9233" max="9472" width="6.7109375" style="21"/>
    <col min="9473" max="9473" width="59.140625" style="21" customWidth="1"/>
    <col min="9474" max="9474" width="18.85546875" style="21" customWidth="1"/>
    <col min="9475" max="9475" width="12.5703125" style="21" customWidth="1"/>
    <col min="9476" max="9476" width="13.7109375" style="21" customWidth="1"/>
    <col min="9477" max="9477" width="17.85546875" style="21" customWidth="1"/>
    <col min="9478" max="9478" width="12.5703125" style="21" customWidth="1"/>
    <col min="9479" max="9479" width="13.7109375" style="21" customWidth="1"/>
    <col min="9480" max="9480" width="17.85546875" style="21" customWidth="1"/>
    <col min="9481" max="9482" width="13.7109375" style="21" customWidth="1"/>
    <col min="9483" max="9483" width="19.5703125" style="21" customWidth="1"/>
    <col min="9484" max="9484" width="12.5703125" style="21" customWidth="1"/>
    <col min="9485" max="9485" width="11.28515625" style="21" customWidth="1"/>
    <col min="9486" max="9486" width="19.5703125" style="21" customWidth="1"/>
    <col min="9487" max="9487" width="12.5703125" style="21" customWidth="1"/>
    <col min="9488" max="9488" width="11.28515625" style="21" customWidth="1"/>
    <col min="9489" max="9728" width="6.7109375" style="21"/>
    <col min="9729" max="9729" width="59.140625" style="21" customWidth="1"/>
    <col min="9730" max="9730" width="18.85546875" style="21" customWidth="1"/>
    <col min="9731" max="9731" width="12.5703125" style="21" customWidth="1"/>
    <col min="9732" max="9732" width="13.7109375" style="21" customWidth="1"/>
    <col min="9733" max="9733" width="17.85546875" style="21" customWidth="1"/>
    <col min="9734" max="9734" width="12.5703125" style="21" customWidth="1"/>
    <col min="9735" max="9735" width="13.7109375" style="21" customWidth="1"/>
    <col min="9736" max="9736" width="17.85546875" style="21" customWidth="1"/>
    <col min="9737" max="9738" width="13.7109375" style="21" customWidth="1"/>
    <col min="9739" max="9739" width="19.5703125" style="21" customWidth="1"/>
    <col min="9740" max="9740" width="12.5703125" style="21" customWidth="1"/>
    <col min="9741" max="9741" width="11.28515625" style="21" customWidth="1"/>
    <col min="9742" max="9742" width="19.5703125" style="21" customWidth="1"/>
    <col min="9743" max="9743" width="12.5703125" style="21" customWidth="1"/>
    <col min="9744" max="9744" width="11.28515625" style="21" customWidth="1"/>
    <col min="9745" max="9984" width="6.7109375" style="21"/>
    <col min="9985" max="9985" width="59.140625" style="21" customWidth="1"/>
    <col min="9986" max="9986" width="18.85546875" style="21" customWidth="1"/>
    <col min="9987" max="9987" width="12.5703125" style="21" customWidth="1"/>
    <col min="9988" max="9988" width="13.7109375" style="21" customWidth="1"/>
    <col min="9989" max="9989" width="17.85546875" style="21" customWidth="1"/>
    <col min="9990" max="9990" width="12.5703125" style="21" customWidth="1"/>
    <col min="9991" max="9991" width="13.7109375" style="21" customWidth="1"/>
    <col min="9992" max="9992" width="17.85546875" style="21" customWidth="1"/>
    <col min="9993" max="9994" width="13.7109375" style="21" customWidth="1"/>
    <col min="9995" max="9995" width="19.5703125" style="21" customWidth="1"/>
    <col min="9996" max="9996" width="12.5703125" style="21" customWidth="1"/>
    <col min="9997" max="9997" width="11.28515625" style="21" customWidth="1"/>
    <col min="9998" max="9998" width="19.5703125" style="21" customWidth="1"/>
    <col min="9999" max="9999" width="12.5703125" style="21" customWidth="1"/>
    <col min="10000" max="10000" width="11.28515625" style="21" customWidth="1"/>
    <col min="10001" max="10240" width="6.7109375" style="21"/>
    <col min="10241" max="10241" width="59.140625" style="21" customWidth="1"/>
    <col min="10242" max="10242" width="18.85546875" style="21" customWidth="1"/>
    <col min="10243" max="10243" width="12.5703125" style="21" customWidth="1"/>
    <col min="10244" max="10244" width="13.7109375" style="21" customWidth="1"/>
    <col min="10245" max="10245" width="17.85546875" style="21" customWidth="1"/>
    <col min="10246" max="10246" width="12.5703125" style="21" customWidth="1"/>
    <col min="10247" max="10247" width="13.7109375" style="21" customWidth="1"/>
    <col min="10248" max="10248" width="17.85546875" style="21" customWidth="1"/>
    <col min="10249" max="10250" width="13.7109375" style="21" customWidth="1"/>
    <col min="10251" max="10251" width="19.5703125" style="21" customWidth="1"/>
    <col min="10252" max="10252" width="12.5703125" style="21" customWidth="1"/>
    <col min="10253" max="10253" width="11.28515625" style="21" customWidth="1"/>
    <col min="10254" max="10254" width="19.5703125" style="21" customWidth="1"/>
    <col min="10255" max="10255" width="12.5703125" style="21" customWidth="1"/>
    <col min="10256" max="10256" width="11.28515625" style="21" customWidth="1"/>
    <col min="10257" max="10496" width="6.7109375" style="21"/>
    <col min="10497" max="10497" width="59.140625" style="21" customWidth="1"/>
    <col min="10498" max="10498" width="18.85546875" style="21" customWidth="1"/>
    <col min="10499" max="10499" width="12.5703125" style="21" customWidth="1"/>
    <col min="10500" max="10500" width="13.7109375" style="21" customWidth="1"/>
    <col min="10501" max="10501" width="17.85546875" style="21" customWidth="1"/>
    <col min="10502" max="10502" width="12.5703125" style="21" customWidth="1"/>
    <col min="10503" max="10503" width="13.7109375" style="21" customWidth="1"/>
    <col min="10504" max="10504" width="17.85546875" style="21" customWidth="1"/>
    <col min="10505" max="10506" width="13.7109375" style="21" customWidth="1"/>
    <col min="10507" max="10507" width="19.5703125" style="21" customWidth="1"/>
    <col min="10508" max="10508" width="12.5703125" style="21" customWidth="1"/>
    <col min="10509" max="10509" width="11.28515625" style="21" customWidth="1"/>
    <col min="10510" max="10510" width="19.5703125" style="21" customWidth="1"/>
    <col min="10511" max="10511" width="12.5703125" style="21" customWidth="1"/>
    <col min="10512" max="10512" width="11.28515625" style="21" customWidth="1"/>
    <col min="10513" max="10752" width="6.7109375" style="21"/>
    <col min="10753" max="10753" width="59.140625" style="21" customWidth="1"/>
    <col min="10754" max="10754" width="18.85546875" style="21" customWidth="1"/>
    <col min="10755" max="10755" width="12.5703125" style="21" customWidth="1"/>
    <col min="10756" max="10756" width="13.7109375" style="21" customWidth="1"/>
    <col min="10757" max="10757" width="17.85546875" style="21" customWidth="1"/>
    <col min="10758" max="10758" width="12.5703125" style="21" customWidth="1"/>
    <col min="10759" max="10759" width="13.7109375" style="21" customWidth="1"/>
    <col min="10760" max="10760" width="17.85546875" style="21" customWidth="1"/>
    <col min="10761" max="10762" width="13.7109375" style="21" customWidth="1"/>
    <col min="10763" max="10763" width="19.5703125" style="21" customWidth="1"/>
    <col min="10764" max="10764" width="12.5703125" style="21" customWidth="1"/>
    <col min="10765" max="10765" width="11.28515625" style="21" customWidth="1"/>
    <col min="10766" max="10766" width="19.5703125" style="21" customWidth="1"/>
    <col min="10767" max="10767" width="12.5703125" style="21" customWidth="1"/>
    <col min="10768" max="10768" width="11.28515625" style="21" customWidth="1"/>
    <col min="10769" max="11008" width="6.7109375" style="21"/>
    <col min="11009" max="11009" width="59.140625" style="21" customWidth="1"/>
    <col min="11010" max="11010" width="18.85546875" style="21" customWidth="1"/>
    <col min="11011" max="11011" width="12.5703125" style="21" customWidth="1"/>
    <col min="11012" max="11012" width="13.7109375" style="21" customWidth="1"/>
    <col min="11013" max="11013" width="17.85546875" style="21" customWidth="1"/>
    <col min="11014" max="11014" width="12.5703125" style="21" customWidth="1"/>
    <col min="11015" max="11015" width="13.7109375" style="21" customWidth="1"/>
    <col min="11016" max="11016" width="17.85546875" style="21" customWidth="1"/>
    <col min="11017" max="11018" width="13.7109375" style="21" customWidth="1"/>
    <col min="11019" max="11019" width="19.5703125" style="21" customWidth="1"/>
    <col min="11020" max="11020" width="12.5703125" style="21" customWidth="1"/>
    <col min="11021" max="11021" width="11.28515625" style="21" customWidth="1"/>
    <col min="11022" max="11022" width="19.5703125" style="21" customWidth="1"/>
    <col min="11023" max="11023" width="12.5703125" style="21" customWidth="1"/>
    <col min="11024" max="11024" width="11.28515625" style="21" customWidth="1"/>
    <col min="11025" max="11264" width="6.7109375" style="21"/>
    <col min="11265" max="11265" width="59.140625" style="21" customWidth="1"/>
    <col min="11266" max="11266" width="18.85546875" style="21" customWidth="1"/>
    <col min="11267" max="11267" width="12.5703125" style="21" customWidth="1"/>
    <col min="11268" max="11268" width="13.7109375" style="21" customWidth="1"/>
    <col min="11269" max="11269" width="17.85546875" style="21" customWidth="1"/>
    <col min="11270" max="11270" width="12.5703125" style="21" customWidth="1"/>
    <col min="11271" max="11271" width="13.7109375" style="21" customWidth="1"/>
    <col min="11272" max="11272" width="17.85546875" style="21" customWidth="1"/>
    <col min="11273" max="11274" width="13.7109375" style="21" customWidth="1"/>
    <col min="11275" max="11275" width="19.5703125" style="21" customWidth="1"/>
    <col min="11276" max="11276" width="12.5703125" style="21" customWidth="1"/>
    <col min="11277" max="11277" width="11.28515625" style="21" customWidth="1"/>
    <col min="11278" max="11278" width="19.5703125" style="21" customWidth="1"/>
    <col min="11279" max="11279" width="12.5703125" style="21" customWidth="1"/>
    <col min="11280" max="11280" width="11.28515625" style="21" customWidth="1"/>
    <col min="11281" max="11520" width="6.7109375" style="21"/>
    <col min="11521" max="11521" width="59.140625" style="21" customWidth="1"/>
    <col min="11522" max="11522" width="18.85546875" style="21" customWidth="1"/>
    <col min="11523" max="11523" width="12.5703125" style="21" customWidth="1"/>
    <col min="11524" max="11524" width="13.7109375" style="21" customWidth="1"/>
    <col min="11525" max="11525" width="17.85546875" style="21" customWidth="1"/>
    <col min="11526" max="11526" width="12.5703125" style="21" customWidth="1"/>
    <col min="11527" max="11527" width="13.7109375" style="21" customWidth="1"/>
    <col min="11528" max="11528" width="17.85546875" style="21" customWidth="1"/>
    <col min="11529" max="11530" width="13.7109375" style="21" customWidth="1"/>
    <col min="11531" max="11531" width="19.5703125" style="21" customWidth="1"/>
    <col min="11532" max="11532" width="12.5703125" style="21" customWidth="1"/>
    <col min="11533" max="11533" width="11.28515625" style="21" customWidth="1"/>
    <col min="11534" max="11534" width="19.5703125" style="21" customWidth="1"/>
    <col min="11535" max="11535" width="12.5703125" style="21" customWidth="1"/>
    <col min="11536" max="11536" width="11.28515625" style="21" customWidth="1"/>
    <col min="11537" max="11776" width="6.7109375" style="21"/>
    <col min="11777" max="11777" width="59.140625" style="21" customWidth="1"/>
    <col min="11778" max="11778" width="18.85546875" style="21" customWidth="1"/>
    <col min="11779" max="11779" width="12.5703125" style="21" customWidth="1"/>
    <col min="11780" max="11780" width="13.7109375" style="21" customWidth="1"/>
    <col min="11781" max="11781" width="17.85546875" style="21" customWidth="1"/>
    <col min="11782" max="11782" width="12.5703125" style="21" customWidth="1"/>
    <col min="11783" max="11783" width="13.7109375" style="21" customWidth="1"/>
    <col min="11784" max="11784" width="17.85546875" style="21" customWidth="1"/>
    <col min="11785" max="11786" width="13.7109375" style="21" customWidth="1"/>
    <col min="11787" max="11787" width="19.5703125" style="21" customWidth="1"/>
    <col min="11788" max="11788" width="12.5703125" style="21" customWidth="1"/>
    <col min="11789" max="11789" width="11.28515625" style="21" customWidth="1"/>
    <col min="11790" max="11790" width="19.5703125" style="21" customWidth="1"/>
    <col min="11791" max="11791" width="12.5703125" style="21" customWidth="1"/>
    <col min="11792" max="11792" width="11.28515625" style="21" customWidth="1"/>
    <col min="11793" max="12032" width="6.7109375" style="21"/>
    <col min="12033" max="12033" width="59.140625" style="21" customWidth="1"/>
    <col min="12034" max="12034" width="18.85546875" style="21" customWidth="1"/>
    <col min="12035" max="12035" width="12.5703125" style="21" customWidth="1"/>
    <col min="12036" max="12036" width="13.7109375" style="21" customWidth="1"/>
    <col min="12037" max="12037" width="17.85546875" style="21" customWidth="1"/>
    <col min="12038" max="12038" width="12.5703125" style="21" customWidth="1"/>
    <col min="12039" max="12039" width="13.7109375" style="21" customWidth="1"/>
    <col min="12040" max="12040" width="17.85546875" style="21" customWidth="1"/>
    <col min="12041" max="12042" width="13.7109375" style="21" customWidth="1"/>
    <col min="12043" max="12043" width="19.5703125" style="21" customWidth="1"/>
    <col min="12044" max="12044" width="12.5703125" style="21" customWidth="1"/>
    <col min="12045" max="12045" width="11.28515625" style="21" customWidth="1"/>
    <col min="12046" max="12046" width="19.5703125" style="21" customWidth="1"/>
    <col min="12047" max="12047" width="12.5703125" style="21" customWidth="1"/>
    <col min="12048" max="12048" width="11.28515625" style="21" customWidth="1"/>
    <col min="12049" max="12288" width="6.7109375" style="21"/>
    <col min="12289" max="12289" width="59.140625" style="21" customWidth="1"/>
    <col min="12290" max="12290" width="18.85546875" style="21" customWidth="1"/>
    <col min="12291" max="12291" width="12.5703125" style="21" customWidth="1"/>
    <col min="12292" max="12292" width="13.7109375" style="21" customWidth="1"/>
    <col min="12293" max="12293" width="17.85546875" style="21" customWidth="1"/>
    <col min="12294" max="12294" width="12.5703125" style="21" customWidth="1"/>
    <col min="12295" max="12295" width="13.7109375" style="21" customWidth="1"/>
    <col min="12296" max="12296" width="17.85546875" style="21" customWidth="1"/>
    <col min="12297" max="12298" width="13.7109375" style="21" customWidth="1"/>
    <col min="12299" max="12299" width="19.5703125" style="21" customWidth="1"/>
    <col min="12300" max="12300" width="12.5703125" style="21" customWidth="1"/>
    <col min="12301" max="12301" width="11.28515625" style="21" customWidth="1"/>
    <col min="12302" max="12302" width="19.5703125" style="21" customWidth="1"/>
    <col min="12303" max="12303" width="12.5703125" style="21" customWidth="1"/>
    <col min="12304" max="12304" width="11.28515625" style="21" customWidth="1"/>
    <col min="12305" max="12544" width="6.7109375" style="21"/>
    <col min="12545" max="12545" width="59.140625" style="21" customWidth="1"/>
    <col min="12546" max="12546" width="18.85546875" style="21" customWidth="1"/>
    <col min="12547" max="12547" width="12.5703125" style="21" customWidth="1"/>
    <col min="12548" max="12548" width="13.7109375" style="21" customWidth="1"/>
    <col min="12549" max="12549" width="17.85546875" style="21" customWidth="1"/>
    <col min="12550" max="12550" width="12.5703125" style="21" customWidth="1"/>
    <col min="12551" max="12551" width="13.7109375" style="21" customWidth="1"/>
    <col min="12552" max="12552" width="17.85546875" style="21" customWidth="1"/>
    <col min="12553" max="12554" width="13.7109375" style="21" customWidth="1"/>
    <col min="12555" max="12555" width="19.5703125" style="21" customWidth="1"/>
    <col min="12556" max="12556" width="12.5703125" style="21" customWidth="1"/>
    <col min="12557" max="12557" width="11.28515625" style="21" customWidth="1"/>
    <col min="12558" max="12558" width="19.5703125" style="21" customWidth="1"/>
    <col min="12559" max="12559" width="12.5703125" style="21" customWidth="1"/>
    <col min="12560" max="12560" width="11.28515625" style="21" customWidth="1"/>
    <col min="12561" max="12800" width="6.7109375" style="21"/>
    <col min="12801" max="12801" width="59.140625" style="21" customWidth="1"/>
    <col min="12802" max="12802" width="18.85546875" style="21" customWidth="1"/>
    <col min="12803" max="12803" width="12.5703125" style="21" customWidth="1"/>
    <col min="12804" max="12804" width="13.7109375" style="21" customWidth="1"/>
    <col min="12805" max="12805" width="17.85546875" style="21" customWidth="1"/>
    <col min="12806" max="12806" width="12.5703125" style="21" customWidth="1"/>
    <col min="12807" max="12807" width="13.7109375" style="21" customWidth="1"/>
    <col min="12808" max="12808" width="17.85546875" style="21" customWidth="1"/>
    <col min="12809" max="12810" width="13.7109375" style="21" customWidth="1"/>
    <col min="12811" max="12811" width="19.5703125" style="21" customWidth="1"/>
    <col min="12812" max="12812" width="12.5703125" style="21" customWidth="1"/>
    <col min="12813" max="12813" width="11.28515625" style="21" customWidth="1"/>
    <col min="12814" max="12814" width="19.5703125" style="21" customWidth="1"/>
    <col min="12815" max="12815" width="12.5703125" style="21" customWidth="1"/>
    <col min="12816" max="12816" width="11.28515625" style="21" customWidth="1"/>
    <col min="12817" max="13056" width="6.7109375" style="21"/>
    <col min="13057" max="13057" width="59.140625" style="21" customWidth="1"/>
    <col min="13058" max="13058" width="18.85546875" style="21" customWidth="1"/>
    <col min="13059" max="13059" width="12.5703125" style="21" customWidth="1"/>
    <col min="13060" max="13060" width="13.7109375" style="21" customWidth="1"/>
    <col min="13061" max="13061" width="17.85546875" style="21" customWidth="1"/>
    <col min="13062" max="13062" width="12.5703125" style="21" customWidth="1"/>
    <col min="13063" max="13063" width="13.7109375" style="21" customWidth="1"/>
    <col min="13064" max="13064" width="17.85546875" style="21" customWidth="1"/>
    <col min="13065" max="13066" width="13.7109375" style="21" customWidth="1"/>
    <col min="13067" max="13067" width="19.5703125" style="21" customWidth="1"/>
    <col min="13068" max="13068" width="12.5703125" style="21" customWidth="1"/>
    <col min="13069" max="13069" width="11.28515625" style="21" customWidth="1"/>
    <col min="13070" max="13070" width="19.5703125" style="21" customWidth="1"/>
    <col min="13071" max="13071" width="12.5703125" style="21" customWidth="1"/>
    <col min="13072" max="13072" width="11.28515625" style="21" customWidth="1"/>
    <col min="13073" max="13312" width="6.7109375" style="21"/>
    <col min="13313" max="13313" width="59.140625" style="21" customWidth="1"/>
    <col min="13314" max="13314" width="18.85546875" style="21" customWidth="1"/>
    <col min="13315" max="13315" width="12.5703125" style="21" customWidth="1"/>
    <col min="13316" max="13316" width="13.7109375" style="21" customWidth="1"/>
    <col min="13317" max="13317" width="17.85546875" style="21" customWidth="1"/>
    <col min="13318" max="13318" width="12.5703125" style="21" customWidth="1"/>
    <col min="13319" max="13319" width="13.7109375" style="21" customWidth="1"/>
    <col min="13320" max="13320" width="17.85546875" style="21" customWidth="1"/>
    <col min="13321" max="13322" width="13.7109375" style="21" customWidth="1"/>
    <col min="13323" max="13323" width="19.5703125" style="21" customWidth="1"/>
    <col min="13324" max="13324" width="12.5703125" style="21" customWidth="1"/>
    <col min="13325" max="13325" width="11.28515625" style="21" customWidth="1"/>
    <col min="13326" max="13326" width="19.5703125" style="21" customWidth="1"/>
    <col min="13327" max="13327" width="12.5703125" style="21" customWidth="1"/>
    <col min="13328" max="13328" width="11.28515625" style="21" customWidth="1"/>
    <col min="13329" max="13568" width="6.7109375" style="21"/>
    <col min="13569" max="13569" width="59.140625" style="21" customWidth="1"/>
    <col min="13570" max="13570" width="18.85546875" style="21" customWidth="1"/>
    <col min="13571" max="13571" width="12.5703125" style="21" customWidth="1"/>
    <col min="13572" max="13572" width="13.7109375" style="21" customWidth="1"/>
    <col min="13573" max="13573" width="17.85546875" style="21" customWidth="1"/>
    <col min="13574" max="13574" width="12.5703125" style="21" customWidth="1"/>
    <col min="13575" max="13575" width="13.7109375" style="21" customWidth="1"/>
    <col min="13576" max="13576" width="17.85546875" style="21" customWidth="1"/>
    <col min="13577" max="13578" width="13.7109375" style="21" customWidth="1"/>
    <col min="13579" max="13579" width="19.5703125" style="21" customWidth="1"/>
    <col min="13580" max="13580" width="12.5703125" style="21" customWidth="1"/>
    <col min="13581" max="13581" width="11.28515625" style="21" customWidth="1"/>
    <col min="13582" max="13582" width="19.5703125" style="21" customWidth="1"/>
    <col min="13583" max="13583" width="12.5703125" style="21" customWidth="1"/>
    <col min="13584" max="13584" width="11.28515625" style="21" customWidth="1"/>
    <col min="13585" max="13824" width="6.7109375" style="21"/>
    <col min="13825" max="13825" width="59.140625" style="21" customWidth="1"/>
    <col min="13826" max="13826" width="18.85546875" style="21" customWidth="1"/>
    <col min="13827" max="13827" width="12.5703125" style="21" customWidth="1"/>
    <col min="13828" max="13828" width="13.7109375" style="21" customWidth="1"/>
    <col min="13829" max="13829" width="17.85546875" style="21" customWidth="1"/>
    <col min="13830" max="13830" width="12.5703125" style="21" customWidth="1"/>
    <col min="13831" max="13831" width="13.7109375" style="21" customWidth="1"/>
    <col min="13832" max="13832" width="17.85546875" style="21" customWidth="1"/>
    <col min="13833" max="13834" width="13.7109375" style="21" customWidth="1"/>
    <col min="13835" max="13835" width="19.5703125" style="21" customWidth="1"/>
    <col min="13836" max="13836" width="12.5703125" style="21" customWidth="1"/>
    <col min="13837" max="13837" width="11.28515625" style="21" customWidth="1"/>
    <col min="13838" max="13838" width="19.5703125" style="21" customWidth="1"/>
    <col min="13839" max="13839" width="12.5703125" style="21" customWidth="1"/>
    <col min="13840" max="13840" width="11.28515625" style="21" customWidth="1"/>
    <col min="13841" max="14080" width="6.7109375" style="21"/>
    <col min="14081" max="14081" width="59.140625" style="21" customWidth="1"/>
    <col min="14082" max="14082" width="18.85546875" style="21" customWidth="1"/>
    <col min="14083" max="14083" width="12.5703125" style="21" customWidth="1"/>
    <col min="14084" max="14084" width="13.7109375" style="21" customWidth="1"/>
    <col min="14085" max="14085" width="17.85546875" style="21" customWidth="1"/>
    <col min="14086" max="14086" width="12.5703125" style="21" customWidth="1"/>
    <col min="14087" max="14087" width="13.7109375" style="21" customWidth="1"/>
    <col min="14088" max="14088" width="17.85546875" style="21" customWidth="1"/>
    <col min="14089" max="14090" width="13.7109375" style="21" customWidth="1"/>
    <col min="14091" max="14091" width="19.5703125" style="21" customWidth="1"/>
    <col min="14092" max="14092" width="12.5703125" style="21" customWidth="1"/>
    <col min="14093" max="14093" width="11.28515625" style="21" customWidth="1"/>
    <col min="14094" max="14094" width="19.5703125" style="21" customWidth="1"/>
    <col min="14095" max="14095" width="12.5703125" style="21" customWidth="1"/>
    <col min="14096" max="14096" width="11.28515625" style="21" customWidth="1"/>
    <col min="14097" max="14336" width="6.7109375" style="21"/>
    <col min="14337" max="14337" width="59.140625" style="21" customWidth="1"/>
    <col min="14338" max="14338" width="18.85546875" style="21" customWidth="1"/>
    <col min="14339" max="14339" width="12.5703125" style="21" customWidth="1"/>
    <col min="14340" max="14340" width="13.7109375" style="21" customWidth="1"/>
    <col min="14341" max="14341" width="17.85546875" style="21" customWidth="1"/>
    <col min="14342" max="14342" width="12.5703125" style="21" customWidth="1"/>
    <col min="14343" max="14343" width="13.7109375" style="21" customWidth="1"/>
    <col min="14344" max="14344" width="17.85546875" style="21" customWidth="1"/>
    <col min="14345" max="14346" width="13.7109375" style="21" customWidth="1"/>
    <col min="14347" max="14347" width="19.5703125" style="21" customWidth="1"/>
    <col min="14348" max="14348" width="12.5703125" style="21" customWidth="1"/>
    <col min="14349" max="14349" width="11.28515625" style="21" customWidth="1"/>
    <col min="14350" max="14350" width="19.5703125" style="21" customWidth="1"/>
    <col min="14351" max="14351" width="12.5703125" style="21" customWidth="1"/>
    <col min="14352" max="14352" width="11.28515625" style="21" customWidth="1"/>
    <col min="14353" max="14592" width="6.7109375" style="21"/>
    <col min="14593" max="14593" width="59.140625" style="21" customWidth="1"/>
    <col min="14594" max="14594" width="18.85546875" style="21" customWidth="1"/>
    <col min="14595" max="14595" width="12.5703125" style="21" customWidth="1"/>
    <col min="14596" max="14596" width="13.7109375" style="21" customWidth="1"/>
    <col min="14597" max="14597" width="17.85546875" style="21" customWidth="1"/>
    <col min="14598" max="14598" width="12.5703125" style="21" customWidth="1"/>
    <col min="14599" max="14599" width="13.7109375" style="21" customWidth="1"/>
    <col min="14600" max="14600" width="17.85546875" style="21" customWidth="1"/>
    <col min="14601" max="14602" width="13.7109375" style="21" customWidth="1"/>
    <col min="14603" max="14603" width="19.5703125" style="21" customWidth="1"/>
    <col min="14604" max="14604" width="12.5703125" style="21" customWidth="1"/>
    <col min="14605" max="14605" width="11.28515625" style="21" customWidth="1"/>
    <col min="14606" max="14606" width="19.5703125" style="21" customWidth="1"/>
    <col min="14607" max="14607" width="12.5703125" style="21" customWidth="1"/>
    <col min="14608" max="14608" width="11.28515625" style="21" customWidth="1"/>
    <col min="14609" max="14848" width="6.7109375" style="21"/>
    <col min="14849" max="14849" width="59.140625" style="21" customWidth="1"/>
    <col min="14850" max="14850" width="18.85546875" style="21" customWidth="1"/>
    <col min="14851" max="14851" width="12.5703125" style="21" customWidth="1"/>
    <col min="14852" max="14852" width="13.7109375" style="21" customWidth="1"/>
    <col min="14853" max="14853" width="17.85546875" style="21" customWidth="1"/>
    <col min="14854" max="14854" width="12.5703125" style="21" customWidth="1"/>
    <col min="14855" max="14855" width="13.7109375" style="21" customWidth="1"/>
    <col min="14856" max="14856" width="17.85546875" style="21" customWidth="1"/>
    <col min="14857" max="14858" width="13.7109375" style="21" customWidth="1"/>
    <col min="14859" max="14859" width="19.5703125" style="21" customWidth="1"/>
    <col min="14860" max="14860" width="12.5703125" style="21" customWidth="1"/>
    <col min="14861" max="14861" width="11.28515625" style="21" customWidth="1"/>
    <col min="14862" max="14862" width="19.5703125" style="21" customWidth="1"/>
    <col min="14863" max="14863" width="12.5703125" style="21" customWidth="1"/>
    <col min="14864" max="14864" width="11.28515625" style="21" customWidth="1"/>
    <col min="14865" max="15104" width="6.7109375" style="21"/>
    <col min="15105" max="15105" width="59.140625" style="21" customWidth="1"/>
    <col min="15106" max="15106" width="18.85546875" style="21" customWidth="1"/>
    <col min="15107" max="15107" width="12.5703125" style="21" customWidth="1"/>
    <col min="15108" max="15108" width="13.7109375" style="21" customWidth="1"/>
    <col min="15109" max="15109" width="17.85546875" style="21" customWidth="1"/>
    <col min="15110" max="15110" width="12.5703125" style="21" customWidth="1"/>
    <col min="15111" max="15111" width="13.7109375" style="21" customWidth="1"/>
    <col min="15112" max="15112" width="17.85546875" style="21" customWidth="1"/>
    <col min="15113" max="15114" width="13.7109375" style="21" customWidth="1"/>
    <col min="15115" max="15115" width="19.5703125" style="21" customWidth="1"/>
    <col min="15116" max="15116" width="12.5703125" style="21" customWidth="1"/>
    <col min="15117" max="15117" width="11.28515625" style="21" customWidth="1"/>
    <col min="15118" max="15118" width="19.5703125" style="21" customWidth="1"/>
    <col min="15119" max="15119" width="12.5703125" style="21" customWidth="1"/>
    <col min="15120" max="15120" width="11.28515625" style="21" customWidth="1"/>
    <col min="15121" max="15360" width="6.7109375" style="21"/>
    <col min="15361" max="15361" width="59.140625" style="21" customWidth="1"/>
    <col min="15362" max="15362" width="18.85546875" style="21" customWidth="1"/>
    <col min="15363" max="15363" width="12.5703125" style="21" customWidth="1"/>
    <col min="15364" max="15364" width="13.7109375" style="21" customWidth="1"/>
    <col min="15365" max="15365" width="17.85546875" style="21" customWidth="1"/>
    <col min="15366" max="15366" width="12.5703125" style="21" customWidth="1"/>
    <col min="15367" max="15367" width="13.7109375" style="21" customWidth="1"/>
    <col min="15368" max="15368" width="17.85546875" style="21" customWidth="1"/>
    <col min="15369" max="15370" width="13.7109375" style="21" customWidth="1"/>
    <col min="15371" max="15371" width="19.5703125" style="21" customWidth="1"/>
    <col min="15372" max="15372" width="12.5703125" style="21" customWidth="1"/>
    <col min="15373" max="15373" width="11.28515625" style="21" customWidth="1"/>
    <col min="15374" max="15374" width="19.5703125" style="21" customWidth="1"/>
    <col min="15375" max="15375" width="12.5703125" style="21" customWidth="1"/>
    <col min="15376" max="15376" width="11.28515625" style="21" customWidth="1"/>
    <col min="15377" max="15616" width="6.7109375" style="21"/>
    <col min="15617" max="15617" width="59.140625" style="21" customWidth="1"/>
    <col min="15618" max="15618" width="18.85546875" style="21" customWidth="1"/>
    <col min="15619" max="15619" width="12.5703125" style="21" customWidth="1"/>
    <col min="15620" max="15620" width="13.7109375" style="21" customWidth="1"/>
    <col min="15621" max="15621" width="17.85546875" style="21" customWidth="1"/>
    <col min="15622" max="15622" width="12.5703125" style="21" customWidth="1"/>
    <col min="15623" max="15623" width="13.7109375" style="21" customWidth="1"/>
    <col min="15624" max="15624" width="17.85546875" style="21" customWidth="1"/>
    <col min="15625" max="15626" width="13.7109375" style="21" customWidth="1"/>
    <col min="15627" max="15627" width="19.5703125" style="21" customWidth="1"/>
    <col min="15628" max="15628" width="12.5703125" style="21" customWidth="1"/>
    <col min="15629" max="15629" width="11.28515625" style="21" customWidth="1"/>
    <col min="15630" max="15630" width="19.5703125" style="21" customWidth="1"/>
    <col min="15631" max="15631" width="12.5703125" style="21" customWidth="1"/>
    <col min="15632" max="15632" width="11.28515625" style="21" customWidth="1"/>
    <col min="15633" max="15872" width="6.7109375" style="21"/>
    <col min="15873" max="15873" width="59.140625" style="21" customWidth="1"/>
    <col min="15874" max="15874" width="18.85546875" style="21" customWidth="1"/>
    <col min="15875" max="15875" width="12.5703125" style="21" customWidth="1"/>
    <col min="15876" max="15876" width="13.7109375" style="21" customWidth="1"/>
    <col min="15877" max="15877" width="17.85546875" style="21" customWidth="1"/>
    <col min="15878" max="15878" width="12.5703125" style="21" customWidth="1"/>
    <col min="15879" max="15879" width="13.7109375" style="21" customWidth="1"/>
    <col min="15880" max="15880" width="17.85546875" style="21" customWidth="1"/>
    <col min="15881" max="15882" width="13.7109375" style="21" customWidth="1"/>
    <col min="15883" max="15883" width="19.5703125" style="21" customWidth="1"/>
    <col min="15884" max="15884" width="12.5703125" style="21" customWidth="1"/>
    <col min="15885" max="15885" width="11.28515625" style="21" customWidth="1"/>
    <col min="15886" max="15886" width="19.5703125" style="21" customWidth="1"/>
    <col min="15887" max="15887" width="12.5703125" style="21" customWidth="1"/>
    <col min="15888" max="15888" width="11.28515625" style="21" customWidth="1"/>
    <col min="15889" max="16128" width="6.7109375" style="21"/>
    <col min="16129" max="16129" width="59.140625" style="21" customWidth="1"/>
    <col min="16130" max="16130" width="18.85546875" style="21" customWidth="1"/>
    <col min="16131" max="16131" width="12.5703125" style="21" customWidth="1"/>
    <col min="16132" max="16132" width="13.7109375" style="21" customWidth="1"/>
    <col min="16133" max="16133" width="17.85546875" style="21" customWidth="1"/>
    <col min="16134" max="16134" width="12.5703125" style="21" customWidth="1"/>
    <col min="16135" max="16135" width="13.7109375" style="21" customWidth="1"/>
    <col min="16136" max="16136" width="17.85546875" style="21" customWidth="1"/>
    <col min="16137" max="16138" width="13.7109375" style="21" customWidth="1"/>
    <col min="16139" max="16139" width="19.5703125" style="21" customWidth="1"/>
    <col min="16140" max="16140" width="12.5703125" style="21" customWidth="1"/>
    <col min="16141" max="16141" width="11.28515625" style="21" customWidth="1"/>
    <col min="16142" max="16142" width="19.5703125" style="21" customWidth="1"/>
    <col min="16143" max="16143" width="12.5703125" style="21" customWidth="1"/>
    <col min="16144" max="16144" width="11.28515625" style="21" customWidth="1"/>
    <col min="16145" max="16384" width="6.7109375" style="21"/>
  </cols>
  <sheetData>
    <row r="1" spans="1:58" ht="20.25" x14ac:dyDescent="0.3">
      <c r="A1" s="519" t="s">
        <v>892</v>
      </c>
      <c r="B1" s="76"/>
      <c r="C1" s="76"/>
      <c r="P1" s="528" t="s">
        <v>142</v>
      </c>
      <c r="Q1" s="520"/>
      <c r="R1" s="530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x14ac:dyDescent="0.25"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pans="1:58" ht="18.75" customHeight="1" x14ac:dyDescent="0.2">
      <c r="A3" s="979" t="s">
        <v>680</v>
      </c>
      <c r="B3" s="979"/>
      <c r="C3" s="979"/>
      <c r="D3" s="979"/>
      <c r="E3" s="979"/>
      <c r="F3" s="979"/>
      <c r="G3" s="979"/>
      <c r="H3" s="979"/>
      <c r="I3" s="979"/>
      <c r="J3" s="979"/>
      <c r="K3" s="979"/>
      <c r="L3" s="979"/>
      <c r="M3" s="979"/>
      <c r="N3" s="979"/>
      <c r="O3" s="979"/>
      <c r="P3" s="979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</row>
    <row r="4" spans="1:58" ht="16.5" thickBot="1" x14ac:dyDescent="0.25">
      <c r="A4" s="77"/>
      <c r="B4" s="78"/>
      <c r="C4" s="78"/>
      <c r="D4" s="78"/>
    </row>
    <row r="5" spans="1:58" ht="16.5" thickBot="1" x14ac:dyDescent="0.3">
      <c r="A5" s="79"/>
      <c r="B5" s="1067" t="s">
        <v>842</v>
      </c>
      <c r="C5" s="1068"/>
      <c r="D5" s="1069"/>
      <c r="E5" s="994" t="s">
        <v>882</v>
      </c>
      <c r="F5" s="980"/>
      <c r="G5" s="1070"/>
      <c r="H5" s="994" t="s">
        <v>952</v>
      </c>
      <c r="I5" s="980"/>
      <c r="J5" s="1070"/>
      <c r="K5" s="994" t="s">
        <v>883</v>
      </c>
      <c r="L5" s="980"/>
      <c r="M5" s="1070"/>
      <c r="N5" s="994" t="s">
        <v>953</v>
      </c>
      <c r="O5" s="980"/>
      <c r="P5" s="1070"/>
      <c r="AO5" s="21"/>
      <c r="AP5" s="21"/>
      <c r="AQ5" s="21"/>
    </row>
    <row r="6" spans="1:58" x14ac:dyDescent="0.25">
      <c r="A6" s="80"/>
      <c r="B6" s="88" t="s">
        <v>47</v>
      </c>
      <c r="C6" s="86"/>
      <c r="D6" s="139"/>
      <c r="E6" s="88" t="s">
        <v>47</v>
      </c>
      <c r="F6" s="86"/>
      <c r="G6" s="139"/>
      <c r="H6" s="88" t="s">
        <v>47</v>
      </c>
      <c r="I6" s="86"/>
      <c r="J6" s="139"/>
      <c r="K6" s="88" t="s">
        <v>47</v>
      </c>
      <c r="L6" s="86"/>
      <c r="M6" s="139"/>
      <c r="N6" s="88" t="s">
        <v>47</v>
      </c>
      <c r="O6" s="86"/>
      <c r="P6" s="139"/>
      <c r="AO6" s="21"/>
      <c r="AP6" s="21"/>
      <c r="AQ6" s="21"/>
    </row>
    <row r="7" spans="1:58" x14ac:dyDescent="0.25">
      <c r="A7" s="87" t="s">
        <v>56</v>
      </c>
      <c r="B7" s="88" t="s">
        <v>49</v>
      </c>
      <c r="C7" s="81" t="s">
        <v>52</v>
      </c>
      <c r="D7" s="93" t="s">
        <v>431</v>
      </c>
      <c r="E7" s="88" t="s">
        <v>49</v>
      </c>
      <c r="F7" s="81" t="s">
        <v>52</v>
      </c>
      <c r="G7" s="93" t="s">
        <v>431</v>
      </c>
      <c r="H7" s="88" t="s">
        <v>49</v>
      </c>
      <c r="I7" s="81" t="s">
        <v>52</v>
      </c>
      <c r="J7" s="93" t="s">
        <v>431</v>
      </c>
      <c r="K7" s="88" t="s">
        <v>49</v>
      </c>
      <c r="L7" s="81" t="s">
        <v>52</v>
      </c>
      <c r="M7" s="93" t="s">
        <v>431</v>
      </c>
      <c r="N7" s="88" t="s">
        <v>49</v>
      </c>
      <c r="O7" s="81" t="s">
        <v>52</v>
      </c>
      <c r="P7" s="93" t="s">
        <v>431</v>
      </c>
      <c r="AO7" s="21"/>
      <c r="AP7" s="21"/>
      <c r="AQ7" s="21"/>
    </row>
    <row r="8" spans="1:58" x14ac:dyDescent="0.25">
      <c r="A8" s="80"/>
      <c r="B8" s="88" t="s">
        <v>53</v>
      </c>
      <c r="C8" s="81" t="s">
        <v>167</v>
      </c>
      <c r="D8" s="93" t="s">
        <v>432</v>
      </c>
      <c r="E8" s="88" t="s">
        <v>53</v>
      </c>
      <c r="F8" s="81" t="s">
        <v>167</v>
      </c>
      <c r="G8" s="93" t="s">
        <v>432</v>
      </c>
      <c r="H8" s="88" t="s">
        <v>53</v>
      </c>
      <c r="I8" s="81" t="s">
        <v>167</v>
      </c>
      <c r="J8" s="93" t="s">
        <v>432</v>
      </c>
      <c r="K8" s="88" t="s">
        <v>53</v>
      </c>
      <c r="L8" s="81" t="s">
        <v>168</v>
      </c>
      <c r="M8" s="93" t="s">
        <v>432</v>
      </c>
      <c r="N8" s="88" t="s">
        <v>53</v>
      </c>
      <c r="O8" s="81" t="s">
        <v>168</v>
      </c>
      <c r="P8" s="93" t="s">
        <v>432</v>
      </c>
      <c r="AO8" s="21"/>
      <c r="AP8" s="21"/>
      <c r="AQ8" s="21"/>
    </row>
    <row r="9" spans="1:58" x14ac:dyDescent="0.25">
      <c r="A9" s="87"/>
      <c r="B9" s="88" t="s">
        <v>57</v>
      </c>
      <c r="C9" s="81"/>
      <c r="D9" s="93"/>
      <c r="E9" s="88" t="s">
        <v>57</v>
      </c>
      <c r="F9" s="81"/>
      <c r="G9" s="93"/>
      <c r="H9" s="88" t="s">
        <v>57</v>
      </c>
      <c r="I9" s="81"/>
      <c r="J9" s="93"/>
      <c r="K9" s="88" t="s">
        <v>57</v>
      </c>
      <c r="L9" s="81"/>
      <c r="M9" s="93"/>
      <c r="N9" s="88" t="s">
        <v>57</v>
      </c>
      <c r="O9" s="81"/>
      <c r="P9" s="93"/>
      <c r="AO9" s="21"/>
      <c r="AP9" s="21"/>
      <c r="AQ9" s="21"/>
    </row>
    <row r="10" spans="1:58" x14ac:dyDescent="0.25">
      <c r="A10" s="80"/>
      <c r="B10" s="88" t="s">
        <v>42</v>
      </c>
      <c r="C10" s="81"/>
      <c r="D10" s="93" t="s">
        <v>42</v>
      </c>
      <c r="E10" s="88" t="s">
        <v>42</v>
      </c>
      <c r="F10" s="81"/>
      <c r="G10" s="93" t="s">
        <v>42</v>
      </c>
      <c r="H10" s="88" t="s">
        <v>42</v>
      </c>
      <c r="I10" s="81"/>
      <c r="J10" s="93" t="s">
        <v>42</v>
      </c>
      <c r="K10" s="88" t="s">
        <v>42</v>
      </c>
      <c r="L10" s="81"/>
      <c r="M10" s="93" t="s">
        <v>42</v>
      </c>
      <c r="N10" s="88" t="s">
        <v>42</v>
      </c>
      <c r="O10" s="81"/>
      <c r="P10" s="93" t="s">
        <v>42</v>
      </c>
      <c r="AO10" s="21"/>
      <c r="AP10" s="21"/>
      <c r="AQ10" s="21"/>
    </row>
    <row r="11" spans="1:58" ht="16.5" thickBot="1" x14ac:dyDescent="0.3">
      <c r="A11" s="95"/>
      <c r="B11" s="96">
        <v>7</v>
      </c>
      <c r="C11" s="140">
        <v>8</v>
      </c>
      <c r="D11" s="764">
        <v>9</v>
      </c>
      <c r="E11" s="96">
        <v>7</v>
      </c>
      <c r="F11" s="140">
        <v>8</v>
      </c>
      <c r="G11" s="764">
        <v>9</v>
      </c>
      <c r="H11" s="96">
        <v>7</v>
      </c>
      <c r="I11" s="140">
        <v>8</v>
      </c>
      <c r="J11" s="764">
        <v>9</v>
      </c>
      <c r="K11" s="96">
        <v>10</v>
      </c>
      <c r="L11" s="140">
        <v>11</v>
      </c>
      <c r="M11" s="100">
        <v>12</v>
      </c>
      <c r="N11" s="96">
        <v>13</v>
      </c>
      <c r="O11" s="140">
        <v>14</v>
      </c>
      <c r="P11" s="100">
        <v>15</v>
      </c>
      <c r="AO11" s="21"/>
      <c r="AP11" s="21"/>
      <c r="AQ11" s="21"/>
    </row>
    <row r="12" spans="1:58" ht="18.95" customHeight="1" x14ac:dyDescent="0.25">
      <c r="A12" s="102" t="s">
        <v>433</v>
      </c>
      <c r="B12" s="103">
        <v>200831698</v>
      </c>
      <c r="C12" s="105">
        <v>382.93</v>
      </c>
      <c r="D12" s="107">
        <v>41897</v>
      </c>
      <c r="E12" s="103">
        <v>227475659</v>
      </c>
      <c r="F12" s="105">
        <v>383.45</v>
      </c>
      <c r="G12" s="107">
        <v>47708</v>
      </c>
      <c r="H12" s="103">
        <v>234286503</v>
      </c>
      <c r="I12" s="105">
        <v>390.2</v>
      </c>
      <c r="J12" s="107">
        <v>48378</v>
      </c>
      <c r="K12" s="110">
        <v>206171801</v>
      </c>
      <c r="L12" s="112">
        <v>420</v>
      </c>
      <c r="M12" s="107">
        <v>39068</v>
      </c>
      <c r="N12" s="110">
        <v>249138546</v>
      </c>
      <c r="O12" s="112">
        <v>420</v>
      </c>
      <c r="P12" s="107">
        <v>47482</v>
      </c>
      <c r="AO12" s="21"/>
      <c r="AP12" s="21"/>
      <c r="AQ12" s="21"/>
    </row>
    <row r="13" spans="1:58" ht="18.95" customHeight="1" x14ac:dyDescent="0.25">
      <c r="A13" s="109" t="s">
        <v>434</v>
      </c>
      <c r="B13" s="110">
        <v>497293228</v>
      </c>
      <c r="C13" s="112">
        <v>345.47</v>
      </c>
      <c r="D13" s="114">
        <v>55199</v>
      </c>
      <c r="E13" s="110">
        <v>564465319</v>
      </c>
      <c r="F13" s="112">
        <v>352.57</v>
      </c>
      <c r="G13" s="114">
        <v>58833</v>
      </c>
      <c r="H13" s="110">
        <v>554428978</v>
      </c>
      <c r="I13" s="112">
        <v>352.86</v>
      </c>
      <c r="J13" s="114">
        <v>59664</v>
      </c>
      <c r="K13" s="110">
        <v>552557633</v>
      </c>
      <c r="L13" s="112">
        <v>360</v>
      </c>
      <c r="M13" s="114">
        <v>53613</v>
      </c>
      <c r="N13" s="110">
        <v>608771243</v>
      </c>
      <c r="O13" s="112">
        <v>360</v>
      </c>
      <c r="P13" s="114">
        <v>56293</v>
      </c>
      <c r="AO13" s="21"/>
      <c r="AP13" s="21"/>
      <c r="AQ13" s="21"/>
    </row>
    <row r="14" spans="1:58" ht="18.95" customHeight="1" x14ac:dyDescent="0.25">
      <c r="A14" s="109" t="s">
        <v>435</v>
      </c>
      <c r="B14" s="110">
        <v>240769131</v>
      </c>
      <c r="C14" s="112">
        <v>192.67</v>
      </c>
      <c r="D14" s="114">
        <v>49965</v>
      </c>
      <c r="E14" s="110">
        <v>235027943</v>
      </c>
      <c r="F14" s="112">
        <v>191.7</v>
      </c>
      <c r="G14" s="114">
        <v>52842</v>
      </c>
      <c r="H14" s="110">
        <v>260885051</v>
      </c>
      <c r="I14" s="112">
        <v>190.93</v>
      </c>
      <c r="J14" s="114">
        <v>54246</v>
      </c>
      <c r="K14" s="110">
        <v>269729032</v>
      </c>
      <c r="L14" s="112">
        <v>203</v>
      </c>
      <c r="M14" s="114">
        <v>49976</v>
      </c>
      <c r="N14" s="110">
        <v>285727130</v>
      </c>
      <c r="O14" s="112">
        <v>203</v>
      </c>
      <c r="P14" s="114">
        <v>55923</v>
      </c>
      <c r="AO14" s="21"/>
      <c r="AP14" s="21"/>
      <c r="AQ14" s="21"/>
    </row>
    <row r="15" spans="1:58" ht="18.95" customHeight="1" x14ac:dyDescent="0.25">
      <c r="A15" s="109" t="s">
        <v>436</v>
      </c>
      <c r="B15" s="110">
        <v>395004177</v>
      </c>
      <c r="C15" s="112">
        <v>484.47</v>
      </c>
      <c r="D15" s="114">
        <v>56582</v>
      </c>
      <c r="E15" s="110">
        <v>454287992</v>
      </c>
      <c r="F15" s="112">
        <v>530.19000000000005</v>
      </c>
      <c r="G15" s="114">
        <v>57104</v>
      </c>
      <c r="H15" s="110">
        <v>497460877</v>
      </c>
      <c r="I15" s="112">
        <v>539.46</v>
      </c>
      <c r="J15" s="114">
        <v>62106</v>
      </c>
      <c r="K15" s="110">
        <v>465704149</v>
      </c>
      <c r="L15" s="112">
        <v>589</v>
      </c>
      <c r="M15" s="114">
        <v>55262</v>
      </c>
      <c r="N15" s="110">
        <v>504163458</v>
      </c>
      <c r="O15" s="112">
        <v>596.5</v>
      </c>
      <c r="P15" s="114">
        <v>57617</v>
      </c>
      <c r="AO15" s="21"/>
      <c r="AP15" s="21"/>
      <c r="AQ15" s="21"/>
    </row>
    <row r="16" spans="1:58" ht="18.95" customHeight="1" x14ac:dyDescent="0.25">
      <c r="A16" s="109" t="s">
        <v>437</v>
      </c>
      <c r="B16" s="110">
        <v>1049427448.41</v>
      </c>
      <c r="C16" s="112">
        <v>1982.1799999999998</v>
      </c>
      <c r="D16" s="114">
        <v>43672</v>
      </c>
      <c r="E16" s="110">
        <v>1078428236</v>
      </c>
      <c r="F16" s="112">
        <v>1989.5</v>
      </c>
      <c r="G16" s="114">
        <v>44734</v>
      </c>
      <c r="H16" s="110">
        <v>1154873279.8299999</v>
      </c>
      <c r="I16" s="112">
        <v>1942.15</v>
      </c>
      <c r="J16" s="114">
        <v>49077</v>
      </c>
      <c r="K16" s="110">
        <v>1162402381</v>
      </c>
      <c r="L16" s="112">
        <v>2151</v>
      </c>
      <c r="M16" s="114">
        <v>44664</v>
      </c>
      <c r="N16" s="110">
        <v>1218786299</v>
      </c>
      <c r="O16" s="112">
        <v>2149</v>
      </c>
      <c r="P16" s="114">
        <v>46879</v>
      </c>
      <c r="AO16" s="21"/>
      <c r="AP16" s="21"/>
      <c r="AQ16" s="21"/>
    </row>
    <row r="17" spans="1:43" ht="18.95" customHeight="1" x14ac:dyDescent="0.25">
      <c r="A17" s="109" t="s">
        <v>438</v>
      </c>
      <c r="B17" s="110">
        <v>18899075112.890003</v>
      </c>
      <c r="C17" s="112">
        <v>35491.53</v>
      </c>
      <c r="D17" s="114">
        <v>40820</v>
      </c>
      <c r="E17" s="110">
        <v>19063138735.950001</v>
      </c>
      <c r="F17" s="112">
        <v>35660.629999999997</v>
      </c>
      <c r="G17" s="114">
        <v>41448</v>
      </c>
      <c r="H17" s="110">
        <v>20914165293.530003</v>
      </c>
      <c r="I17" s="112">
        <v>36157.380000000005</v>
      </c>
      <c r="J17" s="114">
        <v>45451</v>
      </c>
      <c r="K17" s="246">
        <v>21953327619</v>
      </c>
      <c r="L17" s="247">
        <v>38691</v>
      </c>
      <c r="M17" s="170">
        <v>44077</v>
      </c>
      <c r="N17" s="110">
        <v>24013544242</v>
      </c>
      <c r="O17" s="112">
        <v>39881</v>
      </c>
      <c r="P17" s="114">
        <v>47071</v>
      </c>
      <c r="AO17" s="21"/>
      <c r="AP17" s="21"/>
      <c r="AQ17" s="21"/>
    </row>
    <row r="18" spans="1:43" ht="18.95" customHeight="1" x14ac:dyDescent="0.25">
      <c r="A18" s="109" t="s">
        <v>439</v>
      </c>
      <c r="B18" s="110">
        <v>169613606</v>
      </c>
      <c r="C18" s="112">
        <v>249.98</v>
      </c>
      <c r="D18" s="114">
        <v>56339</v>
      </c>
      <c r="E18" s="110">
        <v>159169915</v>
      </c>
      <c r="F18" s="112">
        <v>241.76</v>
      </c>
      <c r="G18" s="114">
        <v>54562</v>
      </c>
      <c r="H18" s="110">
        <v>168669711</v>
      </c>
      <c r="I18" s="112">
        <v>240.88</v>
      </c>
      <c r="J18" s="114">
        <v>57955</v>
      </c>
      <c r="K18" s="246">
        <v>169118073</v>
      </c>
      <c r="L18" s="247">
        <v>262</v>
      </c>
      <c r="M18" s="170">
        <v>53339</v>
      </c>
      <c r="N18" s="110">
        <v>177502955</v>
      </c>
      <c r="O18" s="112">
        <v>262</v>
      </c>
      <c r="P18" s="114">
        <v>56006</v>
      </c>
      <c r="AO18" s="21"/>
      <c r="AP18" s="21"/>
      <c r="AQ18" s="21"/>
    </row>
    <row r="19" spans="1:43" ht="18.95" customHeight="1" x14ac:dyDescent="0.25">
      <c r="A19" s="109" t="s">
        <v>440</v>
      </c>
      <c r="B19" s="110">
        <v>96451476.680000007</v>
      </c>
      <c r="C19" s="112">
        <v>165.87</v>
      </c>
      <c r="D19" s="114">
        <v>43760</v>
      </c>
      <c r="E19" s="110">
        <v>96643999.739999995</v>
      </c>
      <c r="F19" s="112">
        <v>165.48</v>
      </c>
      <c r="G19" s="114">
        <v>44693</v>
      </c>
      <c r="H19" s="110">
        <v>98251101.790000007</v>
      </c>
      <c r="I19" s="112">
        <v>163.15</v>
      </c>
      <c r="J19" s="114">
        <v>46023</v>
      </c>
      <c r="K19" s="246">
        <v>91264225</v>
      </c>
      <c r="L19" s="247">
        <v>154</v>
      </c>
      <c r="M19" s="170">
        <v>45060</v>
      </c>
      <c r="N19" s="110">
        <v>107206357</v>
      </c>
      <c r="O19" s="112">
        <v>154</v>
      </c>
      <c r="P19" s="114">
        <v>51513</v>
      </c>
      <c r="AO19" s="21"/>
      <c r="AP19" s="21"/>
      <c r="AQ19" s="21"/>
    </row>
    <row r="20" spans="1:43" ht="18.95" customHeight="1" x14ac:dyDescent="0.25">
      <c r="A20" s="109" t="s">
        <v>441</v>
      </c>
      <c r="B20" s="110">
        <v>12577219478.84</v>
      </c>
      <c r="C20" s="112">
        <v>23298.43</v>
      </c>
      <c r="D20" s="114">
        <v>44846</v>
      </c>
      <c r="E20" s="110">
        <v>12398755842.32</v>
      </c>
      <c r="F20" s="112">
        <v>22557.940000000002</v>
      </c>
      <c r="G20" s="114">
        <v>45610</v>
      </c>
      <c r="H20" s="110">
        <v>12756842462.889999</v>
      </c>
      <c r="I20" s="112">
        <v>22026.98</v>
      </c>
      <c r="J20" s="114">
        <v>48119</v>
      </c>
      <c r="K20" s="246">
        <v>13038946442</v>
      </c>
      <c r="L20" s="247">
        <v>23458</v>
      </c>
      <c r="M20" s="170">
        <v>46117</v>
      </c>
      <c r="N20" s="110">
        <v>13698338262</v>
      </c>
      <c r="O20" s="112">
        <v>23308.666666666668</v>
      </c>
      <c r="P20" s="114">
        <v>48770</v>
      </c>
      <c r="AO20" s="21"/>
      <c r="AP20" s="21"/>
      <c r="AQ20" s="21"/>
    </row>
    <row r="21" spans="1:43" ht="18.95" customHeight="1" x14ac:dyDescent="0.25">
      <c r="A21" s="109" t="s">
        <v>442</v>
      </c>
      <c r="B21" s="110">
        <v>9568505920.8600006</v>
      </c>
      <c r="C21" s="112">
        <v>22954.799999999999</v>
      </c>
      <c r="D21" s="114">
        <v>34422</v>
      </c>
      <c r="E21" s="110">
        <v>10087991271.429998</v>
      </c>
      <c r="F21" s="112">
        <v>22715.78</v>
      </c>
      <c r="G21" s="114">
        <v>36651</v>
      </c>
      <c r="H21" s="110">
        <v>10887628472.519999</v>
      </c>
      <c r="I21" s="112">
        <v>22169.949999999997</v>
      </c>
      <c r="J21" s="114">
        <v>40424</v>
      </c>
      <c r="K21" s="246">
        <v>9333365843</v>
      </c>
      <c r="L21" s="247">
        <v>22717.550000000003</v>
      </c>
      <c r="M21" s="170">
        <v>34041</v>
      </c>
      <c r="N21" s="110">
        <v>10077513117</v>
      </c>
      <c r="O21" s="112">
        <v>22100.000000000004</v>
      </c>
      <c r="P21" s="114">
        <v>37614</v>
      </c>
      <c r="AO21" s="21"/>
      <c r="AP21" s="21"/>
      <c r="AQ21" s="21"/>
    </row>
    <row r="22" spans="1:43" ht="18.95" customHeight="1" x14ac:dyDescent="0.25">
      <c r="A22" s="109" t="s">
        <v>443</v>
      </c>
      <c r="B22" s="110">
        <v>38508418815.780006</v>
      </c>
      <c r="C22" s="112">
        <v>67695.11</v>
      </c>
      <c r="D22" s="114">
        <v>46997</v>
      </c>
      <c r="E22" s="110">
        <v>39012552480.119995</v>
      </c>
      <c r="F22" s="112">
        <v>67325.919999999998</v>
      </c>
      <c r="G22" s="114">
        <v>47832</v>
      </c>
      <c r="H22" s="110">
        <v>41919565492.409996</v>
      </c>
      <c r="I22" s="112">
        <v>67415.45</v>
      </c>
      <c r="J22" s="114">
        <v>51139</v>
      </c>
      <c r="K22" s="246">
        <v>41411281211</v>
      </c>
      <c r="L22" s="247">
        <v>73882.829999999987</v>
      </c>
      <c r="M22" s="170">
        <v>46281</v>
      </c>
      <c r="N22" s="110">
        <v>44532705533</v>
      </c>
      <c r="O22" s="112">
        <v>74119.879999999976</v>
      </c>
      <c r="P22" s="114">
        <v>49539</v>
      </c>
      <c r="AO22" s="21"/>
      <c r="AP22" s="21"/>
      <c r="AQ22" s="21"/>
    </row>
    <row r="23" spans="1:43" ht="18.95" customHeight="1" x14ac:dyDescent="0.25">
      <c r="A23" s="109" t="s">
        <v>444</v>
      </c>
      <c r="B23" s="110">
        <v>1875001868.3699999</v>
      </c>
      <c r="C23" s="112">
        <v>3453.6099999999997</v>
      </c>
      <c r="D23" s="114">
        <v>43372</v>
      </c>
      <c r="E23" s="110">
        <v>1960019975.5699999</v>
      </c>
      <c r="F23" s="112">
        <v>3470.57</v>
      </c>
      <c r="G23" s="114">
        <v>44885</v>
      </c>
      <c r="H23" s="110">
        <v>2092865280.46</v>
      </c>
      <c r="I23" s="112">
        <v>3485.04</v>
      </c>
      <c r="J23" s="114">
        <v>47803</v>
      </c>
      <c r="K23" s="246">
        <v>1944706412</v>
      </c>
      <c r="L23" s="247">
        <v>3556.53</v>
      </c>
      <c r="M23" s="170">
        <v>44101</v>
      </c>
      <c r="N23" s="110">
        <v>2159699558</v>
      </c>
      <c r="O23" s="112">
        <v>3660.61</v>
      </c>
      <c r="P23" s="114">
        <v>47634</v>
      </c>
      <c r="AO23" s="21"/>
      <c r="AP23" s="21"/>
      <c r="AQ23" s="21"/>
    </row>
    <row r="24" spans="1:43" ht="18.95" customHeight="1" x14ac:dyDescent="0.25">
      <c r="A24" s="109" t="s">
        <v>445</v>
      </c>
      <c r="B24" s="110">
        <v>902205537</v>
      </c>
      <c r="C24" s="112">
        <v>1383</v>
      </c>
      <c r="D24" s="114">
        <v>50420</v>
      </c>
      <c r="E24" s="110">
        <v>907530809</v>
      </c>
      <c r="F24" s="112">
        <v>1348.3899999999999</v>
      </c>
      <c r="G24" s="114">
        <v>52850</v>
      </c>
      <c r="H24" s="110">
        <v>958799030.13</v>
      </c>
      <c r="I24" s="112">
        <v>1349.84</v>
      </c>
      <c r="J24" s="114">
        <v>55456</v>
      </c>
      <c r="K24" s="246">
        <v>1000445063</v>
      </c>
      <c r="L24" s="247">
        <v>1485.11</v>
      </c>
      <c r="M24" s="170">
        <v>51591</v>
      </c>
      <c r="N24" s="110">
        <v>1056376130</v>
      </c>
      <c r="O24" s="112">
        <v>1516.24</v>
      </c>
      <c r="P24" s="114">
        <v>53926</v>
      </c>
      <c r="AO24" s="21"/>
      <c r="AP24" s="21"/>
      <c r="AQ24" s="21"/>
    </row>
    <row r="25" spans="1:43" ht="18.95" customHeight="1" x14ac:dyDescent="0.25">
      <c r="A25" s="109" t="s">
        <v>446</v>
      </c>
      <c r="B25" s="110">
        <v>65143939</v>
      </c>
      <c r="C25" s="112">
        <v>58.01</v>
      </c>
      <c r="D25" s="114">
        <v>49388</v>
      </c>
      <c r="E25" s="110">
        <v>56339372</v>
      </c>
      <c r="F25" s="112">
        <v>57.99</v>
      </c>
      <c r="G25" s="114">
        <v>48875</v>
      </c>
      <c r="H25" s="110">
        <v>61176610</v>
      </c>
      <c r="I25" s="112">
        <v>57.05</v>
      </c>
      <c r="J25" s="114">
        <v>53625</v>
      </c>
      <c r="K25" s="246">
        <v>51811866</v>
      </c>
      <c r="L25" s="247">
        <v>59</v>
      </c>
      <c r="M25" s="170">
        <v>46709</v>
      </c>
      <c r="N25" s="110">
        <v>56408032</v>
      </c>
      <c r="O25" s="112">
        <v>64</v>
      </c>
      <c r="P25" s="114">
        <v>49044</v>
      </c>
      <c r="AO25" s="21"/>
      <c r="AP25" s="21"/>
      <c r="AQ25" s="21"/>
    </row>
    <row r="26" spans="1:43" ht="18.95" customHeight="1" x14ac:dyDescent="0.25">
      <c r="A26" s="109" t="s">
        <v>447</v>
      </c>
      <c r="B26" s="110">
        <v>1338030742</v>
      </c>
      <c r="C26" s="112">
        <v>2121.4799999999996</v>
      </c>
      <c r="D26" s="114">
        <v>48921</v>
      </c>
      <c r="E26" s="110">
        <v>1335772645.28</v>
      </c>
      <c r="F26" s="112">
        <v>2074.3999999999996</v>
      </c>
      <c r="G26" s="114">
        <v>50925</v>
      </c>
      <c r="H26" s="110">
        <v>1409584644</v>
      </c>
      <c r="I26" s="112">
        <v>2041.79</v>
      </c>
      <c r="J26" s="114">
        <v>54303</v>
      </c>
      <c r="K26" s="246">
        <v>1453682551</v>
      </c>
      <c r="L26" s="247">
        <v>2283.08</v>
      </c>
      <c r="M26" s="170">
        <v>49333</v>
      </c>
      <c r="N26" s="110">
        <v>1546511747</v>
      </c>
      <c r="O26" s="112">
        <v>2284.8500000000004</v>
      </c>
      <c r="P26" s="114">
        <v>51712</v>
      </c>
      <c r="AO26" s="21"/>
      <c r="AP26" s="21"/>
      <c r="AQ26" s="21"/>
    </row>
    <row r="27" spans="1:43" ht="18.95" customHeight="1" x14ac:dyDescent="0.25">
      <c r="A27" s="109" t="s">
        <v>448</v>
      </c>
      <c r="B27" s="110">
        <v>589227753</v>
      </c>
      <c r="C27" s="112">
        <v>914.63999999999987</v>
      </c>
      <c r="D27" s="114">
        <v>52199</v>
      </c>
      <c r="E27" s="110">
        <v>605058978.76999998</v>
      </c>
      <c r="F27" s="112">
        <v>914.16</v>
      </c>
      <c r="G27" s="114">
        <v>54201</v>
      </c>
      <c r="H27" s="110">
        <v>620987539.52999997</v>
      </c>
      <c r="I27" s="112">
        <v>896.2</v>
      </c>
      <c r="J27" s="114">
        <v>56782</v>
      </c>
      <c r="K27" s="246">
        <v>642862375</v>
      </c>
      <c r="L27" s="247">
        <v>1024</v>
      </c>
      <c r="M27" s="170">
        <v>51165</v>
      </c>
      <c r="N27" s="110">
        <v>700466253</v>
      </c>
      <c r="O27" s="112">
        <v>1062</v>
      </c>
      <c r="P27" s="114">
        <v>53913</v>
      </c>
      <c r="AO27" s="21"/>
      <c r="AP27" s="21"/>
      <c r="AQ27" s="21"/>
    </row>
    <row r="28" spans="1:43" ht="18.95" customHeight="1" x14ac:dyDescent="0.25">
      <c r="A28" s="109" t="s">
        <v>449</v>
      </c>
      <c r="B28" s="110">
        <v>304294090</v>
      </c>
      <c r="C28" s="112">
        <v>563.57000000000005</v>
      </c>
      <c r="D28" s="114">
        <v>43239</v>
      </c>
      <c r="E28" s="110">
        <v>308791032</v>
      </c>
      <c r="F28" s="112">
        <v>555.53</v>
      </c>
      <c r="G28" s="114">
        <v>44608</v>
      </c>
      <c r="H28" s="110">
        <v>319925686</v>
      </c>
      <c r="I28" s="112">
        <v>549.23</v>
      </c>
      <c r="J28" s="114">
        <v>46713</v>
      </c>
      <c r="K28" s="246">
        <v>325754280</v>
      </c>
      <c r="L28" s="247">
        <v>598</v>
      </c>
      <c r="M28" s="170">
        <v>43436</v>
      </c>
      <c r="N28" s="110">
        <v>361504405</v>
      </c>
      <c r="O28" s="112">
        <v>587</v>
      </c>
      <c r="P28" s="114">
        <v>49135</v>
      </c>
      <c r="AO28" s="21"/>
      <c r="AP28" s="21"/>
      <c r="AQ28" s="21"/>
    </row>
    <row r="29" spans="1:43" ht="18.95" customHeight="1" x14ac:dyDescent="0.25">
      <c r="A29" s="109" t="s">
        <v>450</v>
      </c>
      <c r="B29" s="110">
        <v>2943108048.3099999</v>
      </c>
      <c r="C29" s="112">
        <v>5841.4100000000008</v>
      </c>
      <c r="D29" s="114">
        <v>41429</v>
      </c>
      <c r="E29" s="110">
        <v>3043284148</v>
      </c>
      <c r="F29" s="112">
        <v>5811.74</v>
      </c>
      <c r="G29" s="114">
        <v>43019</v>
      </c>
      <c r="H29" s="110">
        <v>3060500430.0799999</v>
      </c>
      <c r="I29" s="112">
        <v>5763.0600000000013</v>
      </c>
      <c r="J29" s="114">
        <v>43588</v>
      </c>
      <c r="K29" s="246">
        <v>3001033524</v>
      </c>
      <c r="L29" s="247">
        <v>6001.63</v>
      </c>
      <c r="M29" s="170">
        <v>40913</v>
      </c>
      <c r="N29" s="110">
        <v>3205010556</v>
      </c>
      <c r="O29" s="112">
        <v>5829.2000000000007</v>
      </c>
      <c r="P29" s="114">
        <v>45119</v>
      </c>
      <c r="AO29" s="21"/>
      <c r="AP29" s="21"/>
      <c r="AQ29" s="21"/>
    </row>
    <row r="30" spans="1:43" ht="18.95" customHeight="1" x14ac:dyDescent="0.25">
      <c r="A30" s="109" t="s">
        <v>451</v>
      </c>
      <c r="B30" s="110">
        <v>126560345106</v>
      </c>
      <c r="C30" s="112">
        <v>258919.86000000002</v>
      </c>
      <c r="D30" s="114">
        <v>39887</v>
      </c>
      <c r="E30" s="110">
        <v>132650160732.58</v>
      </c>
      <c r="F30" s="112">
        <v>266548.04499999998</v>
      </c>
      <c r="G30" s="114">
        <v>40400</v>
      </c>
      <c r="H30" s="110">
        <v>142235734082.60001</v>
      </c>
      <c r="I30" s="112">
        <v>274389.19899999996</v>
      </c>
      <c r="J30" s="114">
        <v>42147</v>
      </c>
      <c r="K30" s="246">
        <v>138992345181</v>
      </c>
      <c r="L30" s="247">
        <v>263742.93</v>
      </c>
      <c r="M30" s="170">
        <v>43530</v>
      </c>
      <c r="N30" s="110">
        <v>148508746443</v>
      </c>
      <c r="O30" s="112">
        <v>264473.17000000004</v>
      </c>
      <c r="P30" s="114">
        <v>46355</v>
      </c>
      <c r="AO30" s="21"/>
      <c r="AP30" s="21"/>
      <c r="AQ30" s="21"/>
    </row>
    <row r="31" spans="1:43" ht="18.95" customHeight="1" x14ac:dyDescent="0.25">
      <c r="A31" s="109" t="s">
        <v>452</v>
      </c>
      <c r="B31" s="110">
        <v>3251048641</v>
      </c>
      <c r="C31" s="112">
        <v>6908.74</v>
      </c>
      <c r="D31" s="114">
        <v>37314</v>
      </c>
      <c r="E31" s="110">
        <v>3352160266.3000002</v>
      </c>
      <c r="F31" s="112">
        <v>6911.31</v>
      </c>
      <c r="G31" s="114">
        <v>38404</v>
      </c>
      <c r="H31" s="110">
        <v>3508369810.6500001</v>
      </c>
      <c r="I31" s="112">
        <v>6840.54</v>
      </c>
      <c r="J31" s="114">
        <v>40595</v>
      </c>
      <c r="K31" s="110">
        <v>3335742838</v>
      </c>
      <c r="L31" s="112">
        <v>6860.6</v>
      </c>
      <c r="M31" s="114">
        <v>38771</v>
      </c>
      <c r="N31" s="110">
        <v>3505023177</v>
      </c>
      <c r="O31" s="112">
        <v>6957.13</v>
      </c>
      <c r="P31" s="114">
        <v>40599</v>
      </c>
      <c r="AO31" s="21"/>
      <c r="AP31" s="21"/>
      <c r="AQ31" s="21"/>
    </row>
    <row r="32" spans="1:43" ht="18.95" customHeight="1" x14ac:dyDescent="0.25">
      <c r="A32" s="109" t="s">
        <v>453</v>
      </c>
      <c r="B32" s="110">
        <v>2423274840.8899999</v>
      </c>
      <c r="C32" s="112">
        <v>3963.2699999999995</v>
      </c>
      <c r="D32" s="114">
        <v>48224</v>
      </c>
      <c r="E32" s="110">
        <v>2254476066.5999999</v>
      </c>
      <c r="F32" s="112">
        <v>3880.24</v>
      </c>
      <c r="G32" s="114">
        <v>45832</v>
      </c>
      <c r="H32" s="110">
        <v>2234658264.2799997</v>
      </c>
      <c r="I32" s="112">
        <v>3751.92</v>
      </c>
      <c r="J32" s="114">
        <v>47870</v>
      </c>
      <c r="K32" s="110">
        <v>1866217644</v>
      </c>
      <c r="L32" s="112">
        <v>3675.4199999999996</v>
      </c>
      <c r="M32" s="114">
        <v>40549</v>
      </c>
      <c r="N32" s="110">
        <v>2032547645</v>
      </c>
      <c r="O32" s="112">
        <v>3681.1499999999996</v>
      </c>
      <c r="P32" s="114">
        <v>43948</v>
      </c>
      <c r="AO32" s="21"/>
      <c r="AP32" s="21"/>
      <c r="AQ32" s="21"/>
    </row>
    <row r="33" spans="1:43" ht="18.95" customHeight="1" x14ac:dyDescent="0.25">
      <c r="A33" s="109" t="s">
        <v>454</v>
      </c>
      <c r="B33" s="110">
        <v>18073860227.889999</v>
      </c>
      <c r="C33" s="112">
        <v>24372.51</v>
      </c>
      <c r="D33" s="114">
        <v>42600</v>
      </c>
      <c r="E33" s="110">
        <v>18265270536.720001</v>
      </c>
      <c r="F33" s="112">
        <v>24058.510000000002</v>
      </c>
      <c r="G33" s="114">
        <v>43740</v>
      </c>
      <c r="H33" s="110">
        <v>19847577261.779999</v>
      </c>
      <c r="I33" s="112">
        <v>23913.910000000003</v>
      </c>
      <c r="J33" s="114">
        <v>47002</v>
      </c>
      <c r="K33" s="110">
        <v>19853881452</v>
      </c>
      <c r="L33" s="112">
        <v>25403.160000000003</v>
      </c>
      <c r="M33" s="114">
        <v>44323</v>
      </c>
      <c r="N33" s="110">
        <v>22051801067</v>
      </c>
      <c r="O33" s="112">
        <v>25167.850000000002</v>
      </c>
      <c r="P33" s="114">
        <v>50475</v>
      </c>
      <c r="AO33" s="21"/>
      <c r="AP33" s="21"/>
      <c r="AQ33" s="21"/>
    </row>
    <row r="34" spans="1:43" ht="18.95" customHeight="1" x14ac:dyDescent="0.25">
      <c r="A34" s="109" t="s">
        <v>455</v>
      </c>
      <c r="B34" s="110">
        <v>71295546</v>
      </c>
      <c r="C34" s="112">
        <v>105.46</v>
      </c>
      <c r="D34" s="114">
        <v>54804</v>
      </c>
      <c r="E34" s="110">
        <v>74026803</v>
      </c>
      <c r="F34" s="112">
        <v>104.65</v>
      </c>
      <c r="G34" s="114">
        <v>57249</v>
      </c>
      <c r="H34" s="110">
        <v>73628621</v>
      </c>
      <c r="I34" s="112">
        <v>101.97</v>
      </c>
      <c r="J34" s="114">
        <v>58721</v>
      </c>
      <c r="K34" s="110">
        <v>73406787</v>
      </c>
      <c r="L34" s="112">
        <v>114</v>
      </c>
      <c r="M34" s="114">
        <v>52278</v>
      </c>
      <c r="N34" s="110">
        <v>80134186</v>
      </c>
      <c r="O34" s="112">
        <v>118</v>
      </c>
      <c r="P34" s="114">
        <v>55257</v>
      </c>
      <c r="AO34" s="21"/>
      <c r="AP34" s="21"/>
      <c r="AQ34" s="21"/>
    </row>
    <row r="35" spans="1:43" ht="18.95" customHeight="1" x14ac:dyDescent="0.25">
      <c r="A35" s="109" t="s">
        <v>456</v>
      </c>
      <c r="B35" s="110">
        <v>109260203</v>
      </c>
      <c r="C35" s="112">
        <v>194.54</v>
      </c>
      <c r="D35" s="114">
        <v>46433</v>
      </c>
      <c r="E35" s="110">
        <v>110895984</v>
      </c>
      <c r="F35" s="112">
        <v>194.64</v>
      </c>
      <c r="G35" s="114">
        <v>47114</v>
      </c>
      <c r="H35" s="110">
        <v>117474590</v>
      </c>
      <c r="I35" s="112">
        <v>193.96</v>
      </c>
      <c r="J35" s="114">
        <v>50101</v>
      </c>
      <c r="K35" s="110">
        <v>118985529</v>
      </c>
      <c r="L35" s="112">
        <v>212</v>
      </c>
      <c r="M35" s="114">
        <v>46431</v>
      </c>
      <c r="N35" s="110">
        <v>129984417</v>
      </c>
      <c r="O35" s="112">
        <v>207</v>
      </c>
      <c r="P35" s="114">
        <v>51981</v>
      </c>
      <c r="AO35" s="21"/>
      <c r="AP35" s="21"/>
      <c r="AQ35" s="21"/>
    </row>
    <row r="36" spans="1:43" ht="18.95" customHeight="1" x14ac:dyDescent="0.25">
      <c r="A36" s="109" t="s">
        <v>457</v>
      </c>
      <c r="B36" s="110">
        <v>799922782</v>
      </c>
      <c r="C36" s="112">
        <v>1438.38</v>
      </c>
      <c r="D36" s="114">
        <v>43839</v>
      </c>
      <c r="E36" s="110">
        <v>721961029</v>
      </c>
      <c r="F36" s="112">
        <v>1280.93</v>
      </c>
      <c r="G36" s="114">
        <v>44740</v>
      </c>
      <c r="H36" s="110">
        <v>728833392</v>
      </c>
      <c r="I36" s="112">
        <v>1260.08</v>
      </c>
      <c r="J36" s="114">
        <v>46150</v>
      </c>
      <c r="K36" s="110">
        <v>676274150</v>
      </c>
      <c r="L36" s="112">
        <v>1263</v>
      </c>
      <c r="M36" s="114">
        <v>42631</v>
      </c>
      <c r="N36" s="110">
        <v>712000842</v>
      </c>
      <c r="O36" s="112">
        <v>1262</v>
      </c>
      <c r="P36" s="114">
        <v>44924</v>
      </c>
      <c r="AO36" s="21"/>
      <c r="AP36" s="21"/>
      <c r="AQ36" s="21"/>
    </row>
    <row r="37" spans="1:43" ht="18.95" customHeight="1" x14ac:dyDescent="0.25">
      <c r="A37" s="109" t="s">
        <v>458</v>
      </c>
      <c r="B37" s="110">
        <v>2044192006</v>
      </c>
      <c r="C37" s="112">
        <v>4847.1800000000012</v>
      </c>
      <c r="D37" s="114">
        <v>35077</v>
      </c>
      <c r="E37" s="110">
        <v>2091690232</v>
      </c>
      <c r="F37" s="112">
        <v>4822.93</v>
      </c>
      <c r="G37" s="114">
        <v>36085</v>
      </c>
      <c r="H37" s="110">
        <v>2159013440</v>
      </c>
      <c r="I37" s="112">
        <v>4755.24</v>
      </c>
      <c r="J37" s="114">
        <v>37753</v>
      </c>
      <c r="K37" s="110">
        <v>2153653417</v>
      </c>
      <c r="L37" s="112">
        <v>4889</v>
      </c>
      <c r="M37" s="114">
        <v>36651</v>
      </c>
      <c r="N37" s="110">
        <v>2486953252</v>
      </c>
      <c r="O37" s="112">
        <v>4848</v>
      </c>
      <c r="P37" s="114">
        <v>42692</v>
      </c>
      <c r="AO37" s="21"/>
      <c r="AP37" s="21"/>
      <c r="AQ37" s="21"/>
    </row>
    <row r="38" spans="1:43" ht="18.95" customHeight="1" x14ac:dyDescent="0.25">
      <c r="A38" s="109" t="s">
        <v>459</v>
      </c>
      <c r="B38" s="110">
        <v>107224910</v>
      </c>
      <c r="C38" s="112">
        <v>187.09</v>
      </c>
      <c r="D38" s="114">
        <v>47734</v>
      </c>
      <c r="E38" s="110">
        <v>110315133</v>
      </c>
      <c r="F38" s="112">
        <v>187.27999999999997</v>
      </c>
      <c r="G38" s="114">
        <v>49055</v>
      </c>
      <c r="H38" s="110">
        <v>113085263</v>
      </c>
      <c r="I38" s="112">
        <v>183.84</v>
      </c>
      <c r="J38" s="114">
        <v>51128</v>
      </c>
      <c r="K38" s="110">
        <v>113154726</v>
      </c>
      <c r="L38" s="112">
        <v>185</v>
      </c>
      <c r="M38" s="114">
        <v>50928</v>
      </c>
      <c r="N38" s="110">
        <v>120365636</v>
      </c>
      <c r="O38" s="112">
        <v>184</v>
      </c>
      <c r="P38" s="114">
        <v>54471</v>
      </c>
      <c r="AO38" s="21"/>
      <c r="AP38" s="21"/>
      <c r="AQ38" s="21"/>
    </row>
    <row r="39" spans="1:43" ht="18.95" customHeight="1" x14ac:dyDescent="0.25">
      <c r="A39" s="109" t="s">
        <v>460</v>
      </c>
      <c r="B39" s="110">
        <v>167876409</v>
      </c>
      <c r="C39" s="112">
        <v>245.60000000000002</v>
      </c>
      <c r="D39" s="114">
        <v>56203</v>
      </c>
      <c r="E39" s="110">
        <v>173611581</v>
      </c>
      <c r="F39" s="112">
        <v>253.97</v>
      </c>
      <c r="G39" s="114">
        <v>56197</v>
      </c>
      <c r="H39" s="110">
        <v>186472243</v>
      </c>
      <c r="I39" s="112">
        <v>257.98</v>
      </c>
      <c r="J39" s="114">
        <v>59519</v>
      </c>
      <c r="K39" s="110">
        <v>184105106</v>
      </c>
      <c r="L39" s="112">
        <v>279</v>
      </c>
      <c r="M39" s="114">
        <v>54298</v>
      </c>
      <c r="N39" s="110">
        <v>200583936</v>
      </c>
      <c r="O39" s="112">
        <v>284</v>
      </c>
      <c r="P39" s="114">
        <v>58177</v>
      </c>
      <c r="AO39" s="21"/>
      <c r="AP39" s="21"/>
      <c r="AQ39" s="21"/>
    </row>
    <row r="40" spans="1:43" ht="18.95" customHeight="1" x14ac:dyDescent="0.25">
      <c r="A40" s="109" t="s">
        <v>461</v>
      </c>
      <c r="B40" s="110">
        <v>141706855</v>
      </c>
      <c r="C40" s="112">
        <v>225.82999999999998</v>
      </c>
      <c r="D40" s="114">
        <v>50475</v>
      </c>
      <c r="E40" s="110">
        <v>145640885</v>
      </c>
      <c r="F40" s="112">
        <v>233.85999999999999</v>
      </c>
      <c r="G40" s="114">
        <v>51123</v>
      </c>
      <c r="H40" s="110">
        <v>155738450</v>
      </c>
      <c r="I40" s="112">
        <v>241.14999999999998</v>
      </c>
      <c r="J40" s="114">
        <v>53131</v>
      </c>
      <c r="K40" s="110">
        <v>149999083</v>
      </c>
      <c r="L40" s="112">
        <v>241</v>
      </c>
      <c r="M40" s="114">
        <v>51174</v>
      </c>
      <c r="N40" s="110">
        <v>179277163</v>
      </c>
      <c r="O40" s="112">
        <v>262</v>
      </c>
      <c r="P40" s="114">
        <v>56289</v>
      </c>
      <c r="AO40" s="21"/>
      <c r="AP40" s="21"/>
      <c r="AQ40" s="21"/>
    </row>
    <row r="41" spans="1:43" ht="18.95" customHeight="1" x14ac:dyDescent="0.25">
      <c r="A41" s="109" t="s">
        <v>462</v>
      </c>
      <c r="B41" s="110">
        <v>115262069</v>
      </c>
      <c r="C41" s="112">
        <v>246.07999999999998</v>
      </c>
      <c r="D41" s="114">
        <v>37274</v>
      </c>
      <c r="E41" s="110">
        <v>118047079</v>
      </c>
      <c r="F41" s="112">
        <v>245.02</v>
      </c>
      <c r="G41" s="114">
        <v>38083</v>
      </c>
      <c r="H41" s="110">
        <v>123124000</v>
      </c>
      <c r="I41" s="112">
        <v>241.19</v>
      </c>
      <c r="J41" s="114">
        <v>40603</v>
      </c>
      <c r="K41" s="110">
        <v>116606233</v>
      </c>
      <c r="L41" s="112">
        <v>265</v>
      </c>
      <c r="M41" s="114">
        <v>35250</v>
      </c>
      <c r="N41" s="110">
        <v>126618333</v>
      </c>
      <c r="O41" s="112">
        <v>267</v>
      </c>
      <c r="P41" s="114">
        <v>37956</v>
      </c>
      <c r="AO41" s="21"/>
      <c r="AP41" s="21"/>
      <c r="AQ41" s="21"/>
    </row>
    <row r="42" spans="1:43" ht="18.95" customHeight="1" x14ac:dyDescent="0.25">
      <c r="A42" s="109" t="s">
        <v>463</v>
      </c>
      <c r="B42" s="110">
        <v>118051728</v>
      </c>
      <c r="C42" s="112">
        <v>127.65</v>
      </c>
      <c r="D42" s="114">
        <v>50618</v>
      </c>
      <c r="E42" s="110">
        <v>115305140</v>
      </c>
      <c r="F42" s="112">
        <v>124.78</v>
      </c>
      <c r="G42" s="114">
        <v>51062</v>
      </c>
      <c r="H42" s="110">
        <v>131667293</v>
      </c>
      <c r="I42" s="112">
        <v>119.77</v>
      </c>
      <c r="J42" s="114">
        <v>54673</v>
      </c>
      <c r="K42" s="110">
        <v>129986808</v>
      </c>
      <c r="L42" s="112">
        <v>129</v>
      </c>
      <c r="M42" s="114">
        <v>50775</v>
      </c>
      <c r="N42" s="110">
        <v>136165869</v>
      </c>
      <c r="O42" s="112">
        <v>129</v>
      </c>
      <c r="P42" s="114">
        <v>54647</v>
      </c>
      <c r="AO42" s="21"/>
      <c r="AP42" s="21"/>
      <c r="AQ42" s="21"/>
    </row>
    <row r="43" spans="1:43" ht="18.95" customHeight="1" x14ac:dyDescent="0.25">
      <c r="A43" s="109" t="s">
        <v>464</v>
      </c>
      <c r="B43" s="110">
        <v>13516672</v>
      </c>
      <c r="C43" s="112">
        <v>11.74</v>
      </c>
      <c r="D43" s="114">
        <v>56598</v>
      </c>
      <c r="E43" s="110">
        <v>13139755</v>
      </c>
      <c r="F43" s="112">
        <v>11.67</v>
      </c>
      <c r="G43" s="114">
        <v>59288</v>
      </c>
      <c r="H43" s="110">
        <v>13442969</v>
      </c>
      <c r="I43" s="112">
        <v>11.38</v>
      </c>
      <c r="J43" s="114">
        <v>54711</v>
      </c>
      <c r="K43" s="110">
        <v>14180171</v>
      </c>
      <c r="L43" s="112">
        <v>12</v>
      </c>
      <c r="M43" s="114">
        <v>55398</v>
      </c>
      <c r="N43" s="110">
        <v>15302640</v>
      </c>
      <c r="O43" s="112">
        <v>12</v>
      </c>
      <c r="P43" s="114">
        <v>58168</v>
      </c>
      <c r="AO43" s="21"/>
      <c r="AP43" s="21"/>
      <c r="AQ43" s="21"/>
    </row>
    <row r="44" spans="1:43" ht="18.95" customHeight="1" x14ac:dyDescent="0.25">
      <c r="A44" s="109" t="s">
        <v>465</v>
      </c>
      <c r="B44" s="110">
        <v>52219917</v>
      </c>
      <c r="C44" s="112">
        <v>69.930000000000007</v>
      </c>
      <c r="D44" s="114">
        <v>55779</v>
      </c>
      <c r="E44" s="110">
        <v>53267584</v>
      </c>
      <c r="F44" s="112">
        <v>66.62</v>
      </c>
      <c r="G44" s="114">
        <v>54525</v>
      </c>
      <c r="H44" s="110">
        <v>53791840</v>
      </c>
      <c r="I44" s="112">
        <v>65.75</v>
      </c>
      <c r="J44" s="114">
        <v>55855</v>
      </c>
      <c r="K44" s="110">
        <v>53272327</v>
      </c>
      <c r="L44" s="112">
        <v>71</v>
      </c>
      <c r="M44" s="114">
        <v>51127</v>
      </c>
      <c r="N44" s="110">
        <v>55450356</v>
      </c>
      <c r="O44" s="112">
        <v>71</v>
      </c>
      <c r="P44" s="114">
        <v>53684</v>
      </c>
      <c r="AO44" s="21"/>
      <c r="AP44" s="21"/>
      <c r="AQ44" s="21"/>
    </row>
    <row r="45" spans="1:43" ht="18.95" customHeight="1" x14ac:dyDescent="0.25">
      <c r="A45" s="109" t="s">
        <v>466</v>
      </c>
      <c r="B45" s="110">
        <v>40402553</v>
      </c>
      <c r="C45" s="112">
        <v>55.120000000000005</v>
      </c>
      <c r="D45" s="114">
        <v>51879</v>
      </c>
      <c r="E45" s="110">
        <v>42106555</v>
      </c>
      <c r="F45" s="112">
        <v>58.72</v>
      </c>
      <c r="G45" s="114">
        <v>51952</v>
      </c>
      <c r="H45" s="110">
        <v>54147630</v>
      </c>
      <c r="I45" s="112">
        <v>72.53</v>
      </c>
      <c r="J45" s="114">
        <v>53492</v>
      </c>
      <c r="K45" s="110">
        <v>50394848</v>
      </c>
      <c r="L45" s="112">
        <v>83</v>
      </c>
      <c r="M45" s="114">
        <v>42394</v>
      </c>
      <c r="N45" s="110">
        <v>64665780</v>
      </c>
      <c r="O45" s="112">
        <v>86</v>
      </c>
      <c r="P45" s="114">
        <v>54047</v>
      </c>
      <c r="AO45" s="21"/>
      <c r="AP45" s="21"/>
      <c r="AQ45" s="21"/>
    </row>
    <row r="46" spans="1:43" ht="18.95" customHeight="1" x14ac:dyDescent="0.25">
      <c r="A46" s="109" t="s">
        <v>886</v>
      </c>
      <c r="B46" s="110"/>
      <c r="C46" s="112">
        <v>0</v>
      </c>
      <c r="D46" s="114">
        <v>0</v>
      </c>
      <c r="E46" s="110">
        <v>0</v>
      </c>
      <c r="F46" s="112">
        <v>0</v>
      </c>
      <c r="G46" s="114">
        <v>0</v>
      </c>
      <c r="H46" s="110">
        <v>92970348.340000004</v>
      </c>
      <c r="I46" s="112">
        <v>118.68</v>
      </c>
      <c r="J46" s="114">
        <v>60144</v>
      </c>
      <c r="K46" s="110">
        <v>206924933</v>
      </c>
      <c r="L46" s="112">
        <v>207.5</v>
      </c>
      <c r="M46" s="114">
        <v>81081</v>
      </c>
      <c r="N46" s="110">
        <v>376169213</v>
      </c>
      <c r="O46" s="112">
        <v>337</v>
      </c>
      <c r="P46" s="114">
        <v>74462</v>
      </c>
      <c r="AO46" s="21"/>
      <c r="AP46" s="21"/>
      <c r="AQ46" s="21"/>
    </row>
    <row r="47" spans="1:43" ht="37.5" customHeight="1" x14ac:dyDescent="0.25">
      <c r="A47" s="115" t="s">
        <v>467</v>
      </c>
      <c r="B47" s="110">
        <v>14586297</v>
      </c>
      <c r="C47" s="112">
        <v>17.490000000000002</v>
      </c>
      <c r="D47" s="114">
        <v>67104</v>
      </c>
      <c r="E47" s="110">
        <v>15005986</v>
      </c>
      <c r="F47" s="112">
        <v>18.37</v>
      </c>
      <c r="G47" s="114">
        <v>66181</v>
      </c>
      <c r="H47" s="110">
        <v>15897438</v>
      </c>
      <c r="I47" s="112">
        <v>18.66</v>
      </c>
      <c r="J47" s="114">
        <v>70875</v>
      </c>
      <c r="K47" s="110">
        <v>16986049</v>
      </c>
      <c r="L47" s="112">
        <v>19</v>
      </c>
      <c r="M47" s="114">
        <v>71430</v>
      </c>
      <c r="N47" s="110">
        <v>19462623</v>
      </c>
      <c r="O47" s="112">
        <v>20</v>
      </c>
      <c r="P47" s="114">
        <v>78178</v>
      </c>
      <c r="AO47" s="21"/>
      <c r="AP47" s="21"/>
      <c r="AQ47" s="21"/>
    </row>
    <row r="48" spans="1:43" ht="18.95" customHeight="1" x14ac:dyDescent="0.25">
      <c r="A48" s="109" t="s">
        <v>468</v>
      </c>
      <c r="B48" s="110">
        <v>40592180</v>
      </c>
      <c r="C48" s="112">
        <v>41</v>
      </c>
      <c r="D48" s="114">
        <v>43992</v>
      </c>
      <c r="E48" s="110">
        <v>38330672</v>
      </c>
      <c r="F48" s="112">
        <v>42</v>
      </c>
      <c r="G48" s="114">
        <v>44178</v>
      </c>
      <c r="H48" s="110">
        <v>43392714</v>
      </c>
      <c r="I48" s="112">
        <v>45</v>
      </c>
      <c r="J48" s="114">
        <v>46350</v>
      </c>
      <c r="K48" s="110">
        <v>43284149</v>
      </c>
      <c r="L48" s="112">
        <v>48</v>
      </c>
      <c r="M48" s="114">
        <v>44040</v>
      </c>
      <c r="N48" s="110">
        <v>48661592</v>
      </c>
      <c r="O48" s="112">
        <v>48</v>
      </c>
      <c r="P48" s="114">
        <v>49432</v>
      </c>
      <c r="AO48" s="21"/>
      <c r="AP48" s="21"/>
      <c r="AQ48" s="21"/>
    </row>
    <row r="49" spans="1:43" ht="18.95" customHeight="1" x14ac:dyDescent="0.25">
      <c r="A49" s="109" t="s">
        <v>469</v>
      </c>
      <c r="B49" s="110">
        <v>12927121</v>
      </c>
      <c r="C49" s="112">
        <v>22.1371</v>
      </c>
      <c r="D49" s="114">
        <v>48292</v>
      </c>
      <c r="E49" s="110">
        <v>14087384</v>
      </c>
      <c r="F49" s="112">
        <v>22.810000000000002</v>
      </c>
      <c r="G49" s="114">
        <v>50873</v>
      </c>
      <c r="H49" s="110">
        <v>14860294</v>
      </c>
      <c r="I49" s="112">
        <v>20.25</v>
      </c>
      <c r="J49" s="114">
        <v>60465</v>
      </c>
      <c r="K49" s="110">
        <v>15140797</v>
      </c>
      <c r="L49" s="112">
        <v>23</v>
      </c>
      <c r="M49" s="114">
        <v>53771</v>
      </c>
      <c r="N49" s="110">
        <v>0</v>
      </c>
      <c r="O49" s="112">
        <v>0</v>
      </c>
      <c r="P49" s="114">
        <v>0</v>
      </c>
      <c r="AO49" s="21"/>
      <c r="AP49" s="21"/>
      <c r="AQ49" s="21"/>
    </row>
    <row r="50" spans="1:43" ht="18.95" customHeight="1" x14ac:dyDescent="0.25">
      <c r="A50" s="109" t="s">
        <v>470</v>
      </c>
      <c r="B50" s="110">
        <v>184199300</v>
      </c>
      <c r="C50" s="112">
        <v>389.26</v>
      </c>
      <c r="D50" s="114">
        <v>39241</v>
      </c>
      <c r="E50" s="110">
        <v>184971968</v>
      </c>
      <c r="F50" s="112">
        <v>384.31</v>
      </c>
      <c r="G50" s="114">
        <v>39917</v>
      </c>
      <c r="H50" s="110">
        <v>201874455</v>
      </c>
      <c r="I50" s="112">
        <v>380.65</v>
      </c>
      <c r="J50" s="114">
        <v>43990</v>
      </c>
      <c r="K50" s="110">
        <v>205656880</v>
      </c>
      <c r="L50" s="112">
        <v>416</v>
      </c>
      <c r="M50" s="114">
        <v>40925</v>
      </c>
      <c r="N50" s="110">
        <v>215014318</v>
      </c>
      <c r="O50" s="112">
        <v>416</v>
      </c>
      <c r="P50" s="114">
        <v>42800</v>
      </c>
      <c r="AO50" s="21"/>
      <c r="AP50" s="21"/>
      <c r="AQ50" s="21"/>
    </row>
    <row r="51" spans="1:43" ht="18.95" customHeight="1" x14ac:dyDescent="0.25">
      <c r="A51" s="109" t="s">
        <v>471</v>
      </c>
      <c r="B51" s="110">
        <v>138037708</v>
      </c>
      <c r="C51" s="112">
        <v>192.87</v>
      </c>
      <c r="D51" s="114">
        <v>59081</v>
      </c>
      <c r="E51" s="110">
        <v>144448138</v>
      </c>
      <c r="F51" s="112">
        <v>197.2</v>
      </c>
      <c r="G51" s="114">
        <v>60471</v>
      </c>
      <c r="H51" s="110">
        <v>147679257</v>
      </c>
      <c r="I51" s="112">
        <v>197.91</v>
      </c>
      <c r="J51" s="114">
        <v>61497</v>
      </c>
      <c r="K51" s="110">
        <v>152152559</v>
      </c>
      <c r="L51" s="112">
        <v>218</v>
      </c>
      <c r="M51" s="114">
        <v>57397</v>
      </c>
      <c r="N51" s="110">
        <v>170611915</v>
      </c>
      <c r="O51" s="112">
        <v>237</v>
      </c>
      <c r="P51" s="114">
        <v>59287</v>
      </c>
      <c r="AO51" s="21"/>
      <c r="AP51" s="21"/>
      <c r="AQ51" s="21"/>
    </row>
    <row r="52" spans="1:43" ht="18.95" customHeight="1" x14ac:dyDescent="0.25">
      <c r="A52" s="109" t="s">
        <v>472</v>
      </c>
      <c r="B52" s="110">
        <v>246616423</v>
      </c>
      <c r="C52" s="112">
        <v>305.27</v>
      </c>
      <c r="D52" s="114">
        <v>66757</v>
      </c>
      <c r="E52" s="110">
        <v>246642441</v>
      </c>
      <c r="F52" s="112">
        <v>300.51</v>
      </c>
      <c r="G52" s="114">
        <v>67825</v>
      </c>
      <c r="H52" s="110">
        <v>258492563</v>
      </c>
      <c r="I52" s="112">
        <v>300.81</v>
      </c>
      <c r="J52" s="114">
        <v>71088</v>
      </c>
      <c r="K52" s="110">
        <v>269397297</v>
      </c>
      <c r="L52" s="112">
        <v>333</v>
      </c>
      <c r="M52" s="114">
        <v>66896</v>
      </c>
      <c r="N52" s="110">
        <v>282763210</v>
      </c>
      <c r="O52" s="112">
        <v>333</v>
      </c>
      <c r="P52" s="114">
        <v>70241</v>
      </c>
      <c r="AO52" s="21"/>
      <c r="AP52" s="21"/>
      <c r="AQ52" s="21"/>
    </row>
    <row r="53" spans="1:43" ht="18.95" customHeight="1" x14ac:dyDescent="0.25">
      <c r="A53" s="109" t="s">
        <v>473</v>
      </c>
      <c r="B53" s="110">
        <v>83346803</v>
      </c>
      <c r="C53" s="112">
        <v>140.59</v>
      </c>
      <c r="D53" s="114">
        <v>44691</v>
      </c>
      <c r="E53" s="110">
        <v>92504135.659999996</v>
      </c>
      <c r="F53" s="112">
        <v>144.83000000000001</v>
      </c>
      <c r="G53" s="114">
        <v>48870</v>
      </c>
      <c r="H53" s="110">
        <v>96419137.000000015</v>
      </c>
      <c r="I53" s="112">
        <v>146.19</v>
      </c>
      <c r="J53" s="114">
        <v>51385</v>
      </c>
      <c r="K53" s="110">
        <v>94505349</v>
      </c>
      <c r="L53" s="112">
        <v>147.80000000000001</v>
      </c>
      <c r="M53" s="114">
        <v>49578</v>
      </c>
      <c r="N53" s="110">
        <v>98095468</v>
      </c>
      <c r="O53" s="112">
        <v>142.27000000000001</v>
      </c>
      <c r="P53" s="114">
        <v>51880</v>
      </c>
      <c r="AO53" s="21"/>
      <c r="AP53" s="21"/>
      <c r="AQ53" s="21"/>
    </row>
    <row r="54" spans="1:43" ht="18.95" customHeight="1" x14ac:dyDescent="0.25">
      <c r="A54" s="109" t="s">
        <v>474</v>
      </c>
      <c r="B54" s="110">
        <v>168476147.97999999</v>
      </c>
      <c r="C54" s="112">
        <v>259.17</v>
      </c>
      <c r="D54" s="114">
        <v>53942</v>
      </c>
      <c r="E54" s="110">
        <v>196651841.25999999</v>
      </c>
      <c r="F54" s="112">
        <v>293.26</v>
      </c>
      <c r="G54" s="114">
        <v>55600</v>
      </c>
      <c r="H54" s="110">
        <v>228914016.96000001</v>
      </c>
      <c r="I54" s="112">
        <v>329.59</v>
      </c>
      <c r="J54" s="114">
        <v>57511</v>
      </c>
      <c r="K54" s="110">
        <v>239467965</v>
      </c>
      <c r="L54" s="112">
        <v>373</v>
      </c>
      <c r="M54" s="114">
        <v>53321</v>
      </c>
      <c r="N54" s="110">
        <v>259183747</v>
      </c>
      <c r="O54" s="112">
        <v>385</v>
      </c>
      <c r="P54" s="114">
        <v>55926</v>
      </c>
      <c r="AO54" s="21"/>
      <c r="AP54" s="21"/>
      <c r="AQ54" s="21"/>
    </row>
    <row r="55" spans="1:43" ht="18.95" customHeight="1" x14ac:dyDescent="0.25">
      <c r="A55" s="109" t="s">
        <v>475</v>
      </c>
      <c r="B55" s="110">
        <v>347688189</v>
      </c>
      <c r="C55" s="112">
        <v>458.95</v>
      </c>
      <c r="D55" s="114">
        <v>58058</v>
      </c>
      <c r="E55" s="110">
        <v>351394581</v>
      </c>
      <c r="F55" s="112">
        <v>443.49</v>
      </c>
      <c r="G55" s="114">
        <v>60645</v>
      </c>
      <c r="H55" s="110">
        <v>361001628</v>
      </c>
      <c r="I55" s="112">
        <v>438.4</v>
      </c>
      <c r="J55" s="114">
        <v>62237</v>
      </c>
      <c r="K55" s="110">
        <v>366875024</v>
      </c>
      <c r="L55" s="112">
        <v>485</v>
      </c>
      <c r="M55" s="114">
        <v>57369</v>
      </c>
      <c r="N55" s="110">
        <v>387824536</v>
      </c>
      <c r="O55" s="112">
        <v>475</v>
      </c>
      <c r="P55" s="114">
        <v>61505</v>
      </c>
      <c r="AO55" s="21"/>
      <c r="AP55" s="21"/>
      <c r="AQ55" s="21"/>
    </row>
    <row r="56" spans="1:43" ht="8.25" customHeight="1" thickBot="1" x14ac:dyDescent="0.3">
      <c r="A56" s="116"/>
      <c r="B56" s="136"/>
      <c r="C56" s="132"/>
      <c r="D56" s="114"/>
      <c r="E56" s="136"/>
      <c r="F56" s="132"/>
      <c r="G56" s="114"/>
      <c r="H56" s="136"/>
      <c r="I56" s="132"/>
      <c r="J56" s="114"/>
      <c r="K56" s="136"/>
      <c r="L56" s="132"/>
      <c r="M56" s="141"/>
      <c r="N56" s="136"/>
      <c r="O56" s="132"/>
      <c r="P56" s="141"/>
      <c r="AO56" s="21"/>
      <c r="AP56" s="21"/>
      <c r="AQ56" s="21"/>
    </row>
    <row r="57" spans="1:43" ht="45" customHeight="1" thickBot="1" x14ac:dyDescent="0.25">
      <c r="A57" s="117" t="s">
        <v>126</v>
      </c>
      <c r="B57" s="118">
        <v>245545552705.90005</v>
      </c>
      <c r="C57" s="120">
        <v>471324.8771000001</v>
      </c>
      <c r="D57" s="142">
        <v>41380</v>
      </c>
      <c r="E57" s="118">
        <v>253170846863.30002</v>
      </c>
      <c r="F57" s="120">
        <v>477177.65500000003</v>
      </c>
      <c r="G57" s="142">
        <v>42081</v>
      </c>
      <c r="H57" s="118">
        <v>271169157444.78</v>
      </c>
      <c r="I57" s="120">
        <v>484128.14900000009</v>
      </c>
      <c r="J57" s="142">
        <v>44426</v>
      </c>
      <c r="K57" s="118">
        <v>266566761782</v>
      </c>
      <c r="L57" s="119">
        <v>487591.13999999996</v>
      </c>
      <c r="M57" s="248">
        <v>43699</v>
      </c>
      <c r="N57" s="118">
        <v>286822781187</v>
      </c>
      <c r="O57" s="119">
        <v>488960.51666666672</v>
      </c>
      <c r="P57" s="248">
        <v>46871</v>
      </c>
      <c r="AO57" s="21"/>
      <c r="AP57" s="21"/>
      <c r="AQ57" s="21"/>
    </row>
    <row r="58" spans="1:43" ht="18.75" customHeight="1" x14ac:dyDescent="0.2">
      <c r="A58" s="122" t="s">
        <v>169</v>
      </c>
      <c r="B58" s="22"/>
      <c r="C58" s="22"/>
      <c r="D58" s="22"/>
    </row>
    <row r="59" spans="1:43" ht="18.75" x14ac:dyDescent="0.3">
      <c r="A59" s="21"/>
      <c r="B59" s="24"/>
      <c r="C59" s="24"/>
      <c r="D59" s="24"/>
      <c r="E59" s="143"/>
      <c r="F59" s="143"/>
      <c r="G59" s="143"/>
      <c r="H59" s="143"/>
      <c r="I59" s="143"/>
      <c r="J59" s="143"/>
      <c r="M59" s="143"/>
    </row>
    <row r="60" spans="1:43" s="202" customFormat="1" ht="12.75" customHeight="1" x14ac:dyDescent="0.2"/>
    <row r="61" spans="1:43" s="123" customFormat="1" ht="12.75" customHeight="1" x14ac:dyDescent="0.2">
      <c r="B61" s="144"/>
      <c r="C61" s="144"/>
      <c r="D61" s="144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</row>
    <row r="62" spans="1:43" ht="12.75" customHeight="1" x14ac:dyDescent="0.2">
      <c r="A62" s="21"/>
      <c r="K62" s="24"/>
      <c r="L62" s="24"/>
      <c r="M62" s="24"/>
      <c r="N62" s="24"/>
      <c r="O62" s="24"/>
      <c r="P62" s="24"/>
    </row>
  </sheetData>
  <mergeCells count="6">
    <mergeCell ref="A3:P3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scale="45" orientation="landscape" cellComments="atEnd" r:id="rId1"/>
  <rowBreaks count="1" manualBreakCount="1">
    <brk id="5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I83"/>
  <sheetViews>
    <sheetView zoomScaleNormal="100" workbookViewId="0">
      <selection activeCell="U35" sqref="U35"/>
    </sheetView>
  </sheetViews>
  <sheetFormatPr defaultColWidth="9.140625" defaultRowHeight="12.75" x14ac:dyDescent="0.2"/>
  <cols>
    <col min="1" max="1" width="2.7109375" style="207" customWidth="1"/>
    <col min="2" max="2" width="33.5703125" style="203" customWidth="1"/>
    <col min="3" max="8" width="14.7109375" style="203" customWidth="1"/>
    <col min="9" max="9" width="10.85546875" style="210" customWidth="1"/>
    <col min="10" max="10" width="3.28515625" style="207" customWidth="1"/>
    <col min="11" max="16384" width="9.140625" style="207"/>
  </cols>
  <sheetData>
    <row r="1" spans="2:9" x14ac:dyDescent="0.2">
      <c r="B1" s="203" t="s">
        <v>891</v>
      </c>
      <c r="H1" s="1071" t="s">
        <v>63</v>
      </c>
      <c r="I1" s="1071"/>
    </row>
    <row r="2" spans="2:9" ht="7.5" customHeight="1" x14ac:dyDescent="0.2"/>
    <row r="3" spans="2:9" ht="14.25" x14ac:dyDescent="0.2">
      <c r="B3" s="1072" t="s">
        <v>523</v>
      </c>
      <c r="C3" s="1072"/>
      <c r="D3" s="1072"/>
      <c r="E3" s="1072"/>
      <c r="F3" s="1072"/>
      <c r="G3" s="1072"/>
      <c r="H3" s="1072"/>
      <c r="I3" s="1072"/>
    </row>
    <row r="4" spans="2:9" ht="14.25" customHeight="1" thickBot="1" x14ac:dyDescent="0.3">
      <c r="C4" s="228"/>
      <c r="D4" s="230"/>
      <c r="E4" s="230"/>
      <c r="F4" s="230"/>
      <c r="G4" s="230"/>
      <c r="H4" s="485" t="s">
        <v>42</v>
      </c>
      <c r="I4" s="254"/>
    </row>
    <row r="5" spans="2:9" ht="38.25" customHeight="1" thickBot="1" x14ac:dyDescent="0.25">
      <c r="B5" s="483" t="s">
        <v>524</v>
      </c>
      <c r="C5" s="231" t="s">
        <v>876</v>
      </c>
      <c r="D5" s="231" t="s">
        <v>877</v>
      </c>
      <c r="E5" s="231" t="s">
        <v>878</v>
      </c>
      <c r="F5" s="231" t="s">
        <v>893</v>
      </c>
      <c r="G5" s="255" t="s">
        <v>902</v>
      </c>
      <c r="H5" s="255" t="s">
        <v>905</v>
      </c>
      <c r="I5" s="484" t="s">
        <v>906</v>
      </c>
    </row>
    <row r="6" spans="2:9" ht="15.75" customHeight="1" x14ac:dyDescent="0.2">
      <c r="B6" s="232" t="s">
        <v>525</v>
      </c>
      <c r="C6" s="233">
        <f>+C7</f>
        <v>60137426.159999996</v>
      </c>
      <c r="D6" s="233">
        <f t="shared" ref="D6:I6" si="0">+D7</f>
        <v>59499837.159999996</v>
      </c>
      <c r="E6" s="233">
        <f t="shared" si="0"/>
        <v>66682063.469999999</v>
      </c>
      <c r="F6" s="233">
        <f t="shared" ref="F6" si="1">F7</f>
        <v>78820382.870000005</v>
      </c>
      <c r="G6" s="233">
        <f t="shared" si="0"/>
        <v>69964282</v>
      </c>
      <c r="H6" s="233">
        <v>69964282</v>
      </c>
      <c r="I6" s="256">
        <f t="shared" si="0"/>
        <v>100</v>
      </c>
    </row>
    <row r="7" spans="2:9" ht="15.75" customHeight="1" x14ac:dyDescent="0.2">
      <c r="B7" s="234" t="s">
        <v>526</v>
      </c>
      <c r="C7" s="212">
        <v>60137426.159999996</v>
      </c>
      <c r="D7" s="212">
        <v>59499837.159999996</v>
      </c>
      <c r="E7" s="212">
        <v>66682063.469999999</v>
      </c>
      <c r="F7" s="212">
        <v>78820382.870000005</v>
      </c>
      <c r="G7" s="212">
        <v>69964282</v>
      </c>
      <c r="H7" s="212">
        <v>69964282</v>
      </c>
      <c r="I7" s="257">
        <f t="shared" ref="I7:I72" si="2">ROUND(H7/G7*100,1)</f>
        <v>100</v>
      </c>
    </row>
    <row r="8" spans="2:9" ht="15.75" customHeight="1" x14ac:dyDescent="0.2">
      <c r="B8" s="712" t="s">
        <v>18</v>
      </c>
      <c r="C8" s="646">
        <f>+C9</f>
        <v>27870000</v>
      </c>
      <c r="D8" s="646">
        <f t="shared" ref="D8:I8" si="3">+D9</f>
        <v>31484000</v>
      </c>
      <c r="E8" s="646">
        <f t="shared" si="3"/>
        <v>34632400</v>
      </c>
      <c r="F8" s="646">
        <f t="shared" ref="F8" si="4">F9</f>
        <v>34632400</v>
      </c>
      <c r="G8" s="646">
        <f t="shared" si="3"/>
        <v>31169160</v>
      </c>
      <c r="H8" s="856">
        <v>31169160</v>
      </c>
      <c r="I8" s="713">
        <f t="shared" si="3"/>
        <v>100</v>
      </c>
    </row>
    <row r="9" spans="2:9" ht="27" customHeight="1" x14ac:dyDescent="0.2">
      <c r="B9" s="234" t="s">
        <v>526</v>
      </c>
      <c r="C9" s="212">
        <v>27870000</v>
      </c>
      <c r="D9" s="212">
        <v>31484000</v>
      </c>
      <c r="E9" s="212">
        <v>34632400</v>
      </c>
      <c r="F9" s="212">
        <v>34632400</v>
      </c>
      <c r="G9" s="212">
        <v>31169160</v>
      </c>
      <c r="H9" s="212">
        <v>31169160</v>
      </c>
      <c r="I9" s="258">
        <f t="shared" si="2"/>
        <v>100</v>
      </c>
    </row>
    <row r="10" spans="2:9" ht="15.75" customHeight="1" x14ac:dyDescent="0.2">
      <c r="B10" s="714" t="s">
        <v>19</v>
      </c>
      <c r="C10" s="646">
        <v>554148647.41000009</v>
      </c>
      <c r="D10" s="646">
        <v>230691180.81</v>
      </c>
      <c r="E10" s="646">
        <f>E11+E14</f>
        <v>307648431.37</v>
      </c>
      <c r="F10" s="646">
        <f>F11+F14</f>
        <v>439574688.78000003</v>
      </c>
      <c r="G10" s="646">
        <f>G11+G14</f>
        <v>440796161</v>
      </c>
      <c r="H10" s="856">
        <v>454322882</v>
      </c>
      <c r="I10" s="257">
        <f t="shared" si="2"/>
        <v>103.1</v>
      </c>
    </row>
    <row r="11" spans="2:9" ht="10.5" customHeight="1" x14ac:dyDescent="0.2">
      <c r="B11" s="240" t="s">
        <v>529</v>
      </c>
      <c r="C11" s="211">
        <f t="shared" ref="C11:F11" si="5">C12+C13</f>
        <v>554148647.41000009</v>
      </c>
      <c r="D11" s="211">
        <f t="shared" si="5"/>
        <v>230691180.81</v>
      </c>
      <c r="E11" s="211">
        <f t="shared" si="5"/>
        <v>306769517.67000002</v>
      </c>
      <c r="F11" s="211">
        <f t="shared" si="5"/>
        <v>431166986.98000002</v>
      </c>
      <c r="G11" s="211">
        <f t="shared" ref="G11" si="6">G12+G13</f>
        <v>439417461</v>
      </c>
      <c r="H11" s="211">
        <v>443268203</v>
      </c>
      <c r="I11" s="257">
        <f>ROUND(H11/G11*100,1)</f>
        <v>100.9</v>
      </c>
    </row>
    <row r="12" spans="2:9" ht="20.25" customHeight="1" x14ac:dyDescent="0.2">
      <c r="B12" s="234" t="s">
        <v>526</v>
      </c>
      <c r="C12" s="212">
        <v>125540724.12</v>
      </c>
      <c r="D12" s="212">
        <v>96808832.620000005</v>
      </c>
      <c r="E12" s="212">
        <v>115092842.95999999</v>
      </c>
      <c r="F12" s="212">
        <v>126436380.38</v>
      </c>
      <c r="G12" s="212">
        <v>106177461</v>
      </c>
      <c r="H12" s="212">
        <v>110028203</v>
      </c>
      <c r="I12" s="257">
        <f t="shared" si="2"/>
        <v>103.6</v>
      </c>
    </row>
    <row r="13" spans="2:9" ht="15.75" customHeight="1" x14ac:dyDescent="0.2">
      <c r="B13" s="234" t="s">
        <v>527</v>
      </c>
      <c r="C13" s="212">
        <v>428607923.29000002</v>
      </c>
      <c r="D13" s="212">
        <v>133882348.19</v>
      </c>
      <c r="E13" s="212">
        <v>191676674.71000001</v>
      </c>
      <c r="F13" s="212">
        <v>304730606.60000002</v>
      </c>
      <c r="G13" s="212">
        <v>333240000</v>
      </c>
      <c r="H13" s="212">
        <v>333240000</v>
      </c>
      <c r="I13" s="257">
        <f t="shared" si="2"/>
        <v>100</v>
      </c>
    </row>
    <row r="14" spans="2:9" ht="15.75" customHeight="1" x14ac:dyDescent="0.2">
      <c r="B14" s="241" t="s">
        <v>530</v>
      </c>
      <c r="C14" s="216">
        <v>0</v>
      </c>
      <c r="D14" s="216">
        <v>0</v>
      </c>
      <c r="E14" s="216">
        <v>878913.7</v>
      </c>
      <c r="F14" s="215">
        <v>8407701.8000000007</v>
      </c>
      <c r="G14" s="216">
        <v>1378700</v>
      </c>
      <c r="H14" s="216">
        <v>11054679</v>
      </c>
      <c r="I14" s="258">
        <f t="shared" si="2"/>
        <v>801.8</v>
      </c>
    </row>
    <row r="15" spans="2:9" ht="15.75" customHeight="1" x14ac:dyDescent="0.2">
      <c r="B15" s="238" t="s">
        <v>22</v>
      </c>
      <c r="C15" s="220">
        <f>+C16</f>
        <v>89187674.400000006</v>
      </c>
      <c r="D15" s="220">
        <f t="shared" ref="D15:I15" si="7">+D16</f>
        <v>85657672.760000005</v>
      </c>
      <c r="E15" s="220">
        <f t="shared" si="7"/>
        <v>94489096.120000005</v>
      </c>
      <c r="F15" s="220">
        <f t="shared" ref="F15" si="8">F16</f>
        <v>84486477.519999996</v>
      </c>
      <c r="G15" s="220">
        <f t="shared" si="7"/>
        <v>85462500</v>
      </c>
      <c r="H15" s="220">
        <v>88919000</v>
      </c>
      <c r="I15" s="257">
        <f t="shared" si="7"/>
        <v>104</v>
      </c>
    </row>
    <row r="16" spans="2:9" ht="15.75" customHeight="1" x14ac:dyDescent="0.2">
      <c r="B16" s="234" t="s">
        <v>526</v>
      </c>
      <c r="C16" s="212">
        <v>89187674.400000006</v>
      </c>
      <c r="D16" s="212">
        <v>85657672.760000005</v>
      </c>
      <c r="E16" s="212">
        <v>94489096.120000005</v>
      </c>
      <c r="F16" s="212">
        <v>84486477.519999996</v>
      </c>
      <c r="G16" s="212">
        <v>85462500</v>
      </c>
      <c r="H16" s="212">
        <v>88919000</v>
      </c>
      <c r="I16" s="257">
        <f t="shared" si="2"/>
        <v>104</v>
      </c>
    </row>
    <row r="17" spans="2:9" x14ac:dyDescent="0.2">
      <c r="B17" s="714" t="s">
        <v>23</v>
      </c>
      <c r="C17" s="646">
        <f>+C18+C21</f>
        <v>663055218.2299999</v>
      </c>
      <c r="D17" s="646">
        <f t="shared" ref="D17:G17" si="9">+D18+D21</f>
        <v>761445881.25999999</v>
      </c>
      <c r="E17" s="646">
        <f t="shared" si="9"/>
        <v>724729064.84000003</v>
      </c>
      <c r="F17" s="646">
        <f t="shared" si="9"/>
        <v>793358085.38999999</v>
      </c>
      <c r="G17" s="646">
        <f t="shared" si="9"/>
        <v>743863217</v>
      </c>
      <c r="H17" s="856">
        <f t="shared" ref="H17" si="10">H18+H21</f>
        <v>773345257</v>
      </c>
      <c r="I17" s="713">
        <f t="shared" si="2"/>
        <v>104</v>
      </c>
    </row>
    <row r="18" spans="2:9" ht="15.75" customHeight="1" x14ac:dyDescent="0.2">
      <c r="B18" s="240" t="s">
        <v>529</v>
      </c>
      <c r="C18" s="211">
        <f>+C19+C20</f>
        <v>663055218.2299999</v>
      </c>
      <c r="D18" s="211">
        <f t="shared" ref="D18:G18" si="11">+D19+D20</f>
        <v>761445881.25999999</v>
      </c>
      <c r="E18" s="211">
        <f t="shared" si="11"/>
        <v>724729064.84000003</v>
      </c>
      <c r="F18" s="211">
        <f t="shared" si="11"/>
        <v>792587720.25999999</v>
      </c>
      <c r="G18" s="211">
        <f t="shared" si="11"/>
        <v>743863217</v>
      </c>
      <c r="H18" s="211">
        <v>773345257</v>
      </c>
      <c r="I18" s="257">
        <f t="shared" si="2"/>
        <v>104</v>
      </c>
    </row>
    <row r="19" spans="2:9" ht="15.75" customHeight="1" x14ac:dyDescent="0.2">
      <c r="B19" s="234" t="s">
        <v>526</v>
      </c>
      <c r="C19" s="212">
        <v>121704756.8</v>
      </c>
      <c r="D19" s="212">
        <v>134716620.46000001</v>
      </c>
      <c r="E19" s="212">
        <v>131042292.2</v>
      </c>
      <c r="F19" s="212">
        <v>151707268.96000001</v>
      </c>
      <c r="G19" s="212">
        <v>120663217</v>
      </c>
      <c r="H19" s="212">
        <v>125145257</v>
      </c>
      <c r="I19" s="257">
        <f t="shared" si="2"/>
        <v>103.7</v>
      </c>
    </row>
    <row r="20" spans="2:9" ht="15.75" customHeight="1" x14ac:dyDescent="0.2">
      <c r="B20" s="234" t="s">
        <v>527</v>
      </c>
      <c r="C20" s="214">
        <v>541350461.42999995</v>
      </c>
      <c r="D20" s="214">
        <v>626729260.79999995</v>
      </c>
      <c r="E20" s="214">
        <v>593686772.63999999</v>
      </c>
      <c r="F20" s="214">
        <v>640880451.29999995</v>
      </c>
      <c r="G20" s="214">
        <v>623200000</v>
      </c>
      <c r="H20" s="214">
        <v>648200000</v>
      </c>
      <c r="I20" s="257">
        <f t="shared" si="2"/>
        <v>104</v>
      </c>
    </row>
    <row r="21" spans="2:9" ht="15.75" customHeight="1" x14ac:dyDescent="0.2">
      <c r="B21" s="241" t="s">
        <v>530</v>
      </c>
      <c r="C21" s="217">
        <v>0</v>
      </c>
      <c r="D21" s="217">
        <v>0</v>
      </c>
      <c r="E21" s="217">
        <v>0</v>
      </c>
      <c r="F21" s="217">
        <v>770365.13</v>
      </c>
      <c r="G21" s="217">
        <v>0</v>
      </c>
      <c r="H21" s="217">
        <v>0</v>
      </c>
      <c r="I21" s="258"/>
    </row>
    <row r="22" spans="2:9" ht="15.75" customHeight="1" x14ac:dyDescent="0.2">
      <c r="B22" s="239" t="s">
        <v>24</v>
      </c>
      <c r="C22" s="220">
        <f t="shared" ref="C22:F22" si="12">C23+C24</f>
        <v>268634931.81</v>
      </c>
      <c r="D22" s="220">
        <f t="shared" si="12"/>
        <v>287474693.58999997</v>
      </c>
      <c r="E22" s="220">
        <f t="shared" si="12"/>
        <v>301529080.19999999</v>
      </c>
      <c r="F22" s="220">
        <f t="shared" si="12"/>
        <v>307808391.70999998</v>
      </c>
      <c r="G22" s="220">
        <f t="shared" ref="G22:H22" si="13">G23+G24</f>
        <v>296538927</v>
      </c>
      <c r="H22" s="220">
        <f t="shared" si="13"/>
        <v>296367295</v>
      </c>
      <c r="I22" s="257">
        <f t="shared" si="2"/>
        <v>99.9</v>
      </c>
    </row>
    <row r="23" spans="2:9" ht="27.75" customHeight="1" x14ac:dyDescent="0.2">
      <c r="B23" s="234" t="s">
        <v>526</v>
      </c>
      <c r="C23" s="212">
        <v>268634931.81</v>
      </c>
      <c r="D23" s="212">
        <v>284719927</v>
      </c>
      <c r="E23" s="212">
        <v>294338748</v>
      </c>
      <c r="F23" s="212">
        <v>297861863</v>
      </c>
      <c r="G23" s="212">
        <v>296538927</v>
      </c>
      <c r="H23" s="212">
        <f>277175447+19191848</f>
        <v>296367295</v>
      </c>
      <c r="I23" s="257">
        <f t="shared" si="2"/>
        <v>99.9</v>
      </c>
    </row>
    <row r="24" spans="2:9" ht="15.75" customHeight="1" x14ac:dyDescent="0.2">
      <c r="B24" s="235" t="s">
        <v>527</v>
      </c>
      <c r="C24" s="216">
        <v>0</v>
      </c>
      <c r="D24" s="585">
        <v>2754766.59</v>
      </c>
      <c r="E24" s="216">
        <v>7190332.2000000002</v>
      </c>
      <c r="F24" s="216">
        <v>9946528.7100000009</v>
      </c>
      <c r="G24" s="216">
        <v>0</v>
      </c>
      <c r="H24" s="216">
        <v>0</v>
      </c>
      <c r="I24" s="257">
        <v>0</v>
      </c>
    </row>
    <row r="25" spans="2:9" ht="15.75" customHeight="1" x14ac:dyDescent="0.2">
      <c r="B25" s="237" t="s">
        <v>528</v>
      </c>
      <c r="C25" s="211">
        <f t="shared" ref="C25:F25" si="14">C26+C27</f>
        <v>4486949780.8500004</v>
      </c>
      <c r="D25" s="211">
        <f t="shared" si="14"/>
        <v>4530292878.5799999</v>
      </c>
      <c r="E25" s="211">
        <f t="shared" si="14"/>
        <v>4461512911.7200003</v>
      </c>
      <c r="F25" s="211">
        <f t="shared" si="14"/>
        <v>4740951248.1099997</v>
      </c>
      <c r="G25" s="211">
        <f t="shared" ref="G25" si="15">G26+G27</f>
        <v>4600000000</v>
      </c>
      <c r="H25" s="211">
        <v>4813000000</v>
      </c>
      <c r="I25" s="637">
        <f t="shared" si="2"/>
        <v>104.6</v>
      </c>
    </row>
    <row r="26" spans="2:9" ht="15.75" customHeight="1" x14ac:dyDescent="0.2">
      <c r="B26" s="234" t="s">
        <v>526</v>
      </c>
      <c r="C26" s="212">
        <v>132204295.92</v>
      </c>
      <c r="D26" s="586">
        <v>138777793.94</v>
      </c>
      <c r="E26" s="212">
        <v>124215380.52</v>
      </c>
      <c r="F26" s="212">
        <v>134219134.97999999</v>
      </c>
      <c r="G26" s="212">
        <v>109841581</v>
      </c>
      <c r="H26" s="212">
        <v>149841581</v>
      </c>
      <c r="I26" s="257">
        <f t="shared" si="2"/>
        <v>136.4</v>
      </c>
    </row>
    <row r="27" spans="2:9" ht="15.75" customHeight="1" x14ac:dyDescent="0.2">
      <c r="B27" s="235" t="s">
        <v>527</v>
      </c>
      <c r="C27" s="217">
        <v>4354745484.9300003</v>
      </c>
      <c r="D27" s="587">
        <v>4391515084.6400003</v>
      </c>
      <c r="E27" s="214">
        <v>4337297531.1999998</v>
      </c>
      <c r="F27" s="214">
        <v>4606732113.1300001</v>
      </c>
      <c r="G27" s="214">
        <v>4490158419</v>
      </c>
      <c r="H27" s="214">
        <v>4663158419</v>
      </c>
      <c r="I27" s="258">
        <f t="shared" si="2"/>
        <v>103.9</v>
      </c>
    </row>
    <row r="28" spans="2:9" ht="15.75" customHeight="1" x14ac:dyDescent="0.2">
      <c r="B28" s="239" t="s">
        <v>103</v>
      </c>
      <c r="C28" s="211">
        <f t="shared" ref="C28:F28" si="16">C29+C32</f>
        <v>5029693596.7399998</v>
      </c>
      <c r="D28" s="211">
        <f t="shared" si="16"/>
        <v>4507464400.1300001</v>
      </c>
      <c r="E28" s="645">
        <f t="shared" si="16"/>
        <v>5775767521.3400002</v>
      </c>
      <c r="F28" s="645">
        <f t="shared" si="16"/>
        <v>6167443693.0699997</v>
      </c>
      <c r="G28" s="645">
        <f t="shared" ref="G28" si="17">G29+G32</f>
        <v>3650000000</v>
      </c>
      <c r="H28" s="857">
        <v>3806998380</v>
      </c>
      <c r="I28" s="257">
        <f t="shared" si="2"/>
        <v>104.3</v>
      </c>
    </row>
    <row r="29" spans="2:9" s="203" customFormat="1" ht="21.75" customHeight="1" x14ac:dyDescent="0.2">
      <c r="B29" s="240" t="s">
        <v>529</v>
      </c>
      <c r="C29" s="211">
        <f t="shared" ref="C29:F29" si="18">C30+C31</f>
        <v>1751348736.72</v>
      </c>
      <c r="D29" s="211">
        <f t="shared" si="18"/>
        <v>1620598900.1900001</v>
      </c>
      <c r="E29" s="211">
        <f t="shared" si="18"/>
        <v>1674974960.1900001</v>
      </c>
      <c r="F29" s="211">
        <f t="shared" si="18"/>
        <v>766887793.63</v>
      </c>
      <c r="G29" s="211">
        <f t="shared" ref="G29" si="19">G30+G31</f>
        <v>1200000000</v>
      </c>
      <c r="H29" s="211">
        <v>1051451566</v>
      </c>
      <c r="I29" s="257">
        <f t="shared" si="2"/>
        <v>87.6</v>
      </c>
    </row>
    <row r="30" spans="2:9" s="203" customFormat="1" ht="15.75" customHeight="1" x14ac:dyDescent="0.2">
      <c r="B30" s="234" t="s">
        <v>526</v>
      </c>
      <c r="C30" s="212">
        <v>476443928</v>
      </c>
      <c r="D30" s="586">
        <v>547083935</v>
      </c>
      <c r="E30" s="212">
        <v>823622160.23000002</v>
      </c>
      <c r="F30" s="212">
        <v>521316825</v>
      </c>
      <c r="G30" s="212">
        <v>492009198</v>
      </c>
      <c r="H30" s="212">
        <v>511451566</v>
      </c>
      <c r="I30" s="257">
        <f t="shared" si="2"/>
        <v>104</v>
      </c>
    </row>
    <row r="31" spans="2:9" s="203" customFormat="1" ht="15.75" customHeight="1" x14ac:dyDescent="0.2">
      <c r="B31" s="234" t="s">
        <v>527</v>
      </c>
      <c r="C31" s="212">
        <v>1274904808.72</v>
      </c>
      <c r="D31" s="586">
        <v>1073514965.1900001</v>
      </c>
      <c r="E31" s="212">
        <v>851352799.96000004</v>
      </c>
      <c r="F31" s="212">
        <v>245570968.63</v>
      </c>
      <c r="G31" s="212">
        <v>707990802</v>
      </c>
      <c r="H31" s="212">
        <f>620000000-80000000</f>
        <v>540000000</v>
      </c>
      <c r="I31" s="257">
        <f t="shared" si="2"/>
        <v>76.3</v>
      </c>
    </row>
    <row r="32" spans="2:9" s="203" customFormat="1" ht="15.75" customHeight="1" x14ac:dyDescent="0.2">
      <c r="B32" s="241" t="s">
        <v>530</v>
      </c>
      <c r="C32" s="215">
        <v>3278344860.02</v>
      </c>
      <c r="D32" s="215">
        <v>2886865499.9400001</v>
      </c>
      <c r="E32" s="215">
        <v>4100792561.1500001</v>
      </c>
      <c r="F32" s="215">
        <v>5400555899.4399996</v>
      </c>
      <c r="G32" s="215">
        <v>2450000000</v>
      </c>
      <c r="H32" s="215">
        <v>2755546814</v>
      </c>
      <c r="I32" s="257">
        <f t="shared" si="2"/>
        <v>112.5</v>
      </c>
    </row>
    <row r="33" spans="2:9" s="203" customFormat="1" ht="15.75" customHeight="1" x14ac:dyDescent="0.2">
      <c r="B33" s="242" t="s">
        <v>104</v>
      </c>
      <c r="C33" s="220">
        <f>+C34+C36</f>
        <v>55002500</v>
      </c>
      <c r="D33" s="220">
        <f t="shared" ref="D33:G33" si="20">+D34+D36</f>
        <v>93906600</v>
      </c>
      <c r="E33" s="220">
        <f t="shared" si="20"/>
        <v>97662864</v>
      </c>
      <c r="F33" s="220">
        <f t="shared" si="20"/>
        <v>97662864</v>
      </c>
      <c r="G33" s="220">
        <f t="shared" si="20"/>
        <v>87896578</v>
      </c>
      <c r="H33" s="856">
        <f>H34+H36</f>
        <v>91739905</v>
      </c>
      <c r="I33" s="713">
        <f t="shared" si="2"/>
        <v>104.4</v>
      </c>
    </row>
    <row r="34" spans="2:9" s="203" customFormat="1" ht="15.75" customHeight="1" x14ac:dyDescent="0.2">
      <c r="B34" s="240" t="s">
        <v>529</v>
      </c>
      <c r="C34" s="220">
        <v>55002500</v>
      </c>
      <c r="D34" s="220">
        <v>93906600</v>
      </c>
      <c r="E34" s="220">
        <v>97662864</v>
      </c>
      <c r="F34" s="220">
        <v>97662864</v>
      </c>
      <c r="G34" s="220">
        <v>87896578</v>
      </c>
      <c r="H34" s="220">
        <v>91412441</v>
      </c>
      <c r="I34" s="257">
        <f t="shared" si="2"/>
        <v>104</v>
      </c>
    </row>
    <row r="35" spans="2:9" s="203" customFormat="1" ht="15.75" customHeight="1" x14ac:dyDescent="0.2">
      <c r="B35" s="234" t="s">
        <v>526</v>
      </c>
      <c r="C35" s="212">
        <v>55002500</v>
      </c>
      <c r="D35" s="212">
        <v>93906600</v>
      </c>
      <c r="E35" s="212">
        <v>97662864</v>
      </c>
      <c r="F35" s="212">
        <v>97662864</v>
      </c>
      <c r="G35" s="212">
        <v>87896578</v>
      </c>
      <c r="H35" s="212">
        <v>91412441</v>
      </c>
      <c r="I35" s="257">
        <f t="shared" si="2"/>
        <v>104</v>
      </c>
    </row>
    <row r="36" spans="2:9" s="203" customFormat="1" ht="15.75" customHeight="1" x14ac:dyDescent="0.2">
      <c r="B36" s="241" t="s">
        <v>530</v>
      </c>
      <c r="C36" s="219">
        <v>0</v>
      </c>
      <c r="D36" s="219">
        <v>0</v>
      </c>
      <c r="E36" s="219">
        <v>0</v>
      </c>
      <c r="F36" s="219">
        <v>0</v>
      </c>
      <c r="G36" s="219">
        <v>0</v>
      </c>
      <c r="H36" s="220">
        <v>327464</v>
      </c>
      <c r="I36" s="258">
        <v>0</v>
      </c>
    </row>
    <row r="37" spans="2:9" s="203" customFormat="1" ht="15.75" customHeight="1" x14ac:dyDescent="0.2">
      <c r="B37" s="714" t="s">
        <v>144</v>
      </c>
      <c r="C37" s="645">
        <f t="shared" ref="C37:F37" si="21">C38+C39</f>
        <v>1006586452.6800001</v>
      </c>
      <c r="D37" s="645">
        <f t="shared" si="21"/>
        <v>1163568002.4099998</v>
      </c>
      <c r="E37" s="645">
        <f t="shared" si="21"/>
        <v>1185221093.54</v>
      </c>
      <c r="F37" s="645">
        <f t="shared" si="21"/>
        <v>1151801317.8899999</v>
      </c>
      <c r="G37" s="645">
        <f t="shared" ref="G37" si="22">G38+G39</f>
        <v>1071232584</v>
      </c>
      <c r="H37" s="857">
        <v>1153107167</v>
      </c>
      <c r="I37" s="257">
        <f t="shared" si="2"/>
        <v>107.6</v>
      </c>
    </row>
    <row r="38" spans="2:9" s="203" customFormat="1" ht="15.75" customHeight="1" x14ac:dyDescent="0.2">
      <c r="B38" s="234" t="s">
        <v>526</v>
      </c>
      <c r="C38" s="212">
        <v>516480052.68000001</v>
      </c>
      <c r="D38" s="586">
        <v>563631986.40999997</v>
      </c>
      <c r="E38" s="212">
        <v>586486514.53999996</v>
      </c>
      <c r="F38" s="212">
        <v>581604088.88999999</v>
      </c>
      <c r="G38" s="212">
        <v>531232584</v>
      </c>
      <c r="H38" s="212">
        <v>553107167</v>
      </c>
      <c r="I38" s="257">
        <f t="shared" si="2"/>
        <v>104.1</v>
      </c>
    </row>
    <row r="39" spans="2:9" s="203" customFormat="1" ht="15.75" customHeight="1" x14ac:dyDescent="0.2">
      <c r="B39" s="235" t="s">
        <v>527</v>
      </c>
      <c r="C39" s="216">
        <v>490106400</v>
      </c>
      <c r="D39" s="585">
        <v>599936016</v>
      </c>
      <c r="E39" s="216">
        <v>598734579</v>
      </c>
      <c r="F39" s="216">
        <v>570197229</v>
      </c>
      <c r="G39" s="216">
        <v>540000000</v>
      </c>
      <c r="H39" s="216">
        <v>600000000</v>
      </c>
      <c r="I39" s="257">
        <f t="shared" si="2"/>
        <v>111.1</v>
      </c>
    </row>
    <row r="40" spans="2:9" s="203" customFormat="1" ht="25.5" customHeight="1" x14ac:dyDescent="0.2">
      <c r="B40" s="239" t="s">
        <v>531</v>
      </c>
      <c r="C40" s="211">
        <f t="shared" ref="C40:F40" si="23">C41+C44</f>
        <v>21204736191.470001</v>
      </c>
      <c r="D40" s="211">
        <f t="shared" si="23"/>
        <v>19960267137.59</v>
      </c>
      <c r="E40" s="211">
        <f t="shared" si="23"/>
        <v>18434434708.829998</v>
      </c>
      <c r="F40" s="211">
        <f t="shared" si="23"/>
        <v>19484689171.049999</v>
      </c>
      <c r="G40" s="211">
        <f t="shared" ref="G40" si="24">G41+G44</f>
        <v>20497257525</v>
      </c>
      <c r="H40" s="211">
        <v>22876132537</v>
      </c>
      <c r="I40" s="637">
        <f t="shared" si="2"/>
        <v>111.6</v>
      </c>
    </row>
    <row r="41" spans="2:9" s="203" customFormat="1" ht="25.5" customHeight="1" x14ac:dyDescent="0.2">
      <c r="B41" s="240" t="s">
        <v>529</v>
      </c>
      <c r="C41" s="211">
        <f t="shared" ref="C41:F41" si="25">C42+C43</f>
        <v>15136039381.32</v>
      </c>
      <c r="D41" s="211">
        <f t="shared" si="25"/>
        <v>14758895052.09</v>
      </c>
      <c r="E41" s="211">
        <f t="shared" si="25"/>
        <v>15185974945.029999</v>
      </c>
      <c r="F41" s="211">
        <f t="shared" si="25"/>
        <v>15652345483.029999</v>
      </c>
      <c r="G41" s="211">
        <f t="shared" ref="G41" si="26">G42+G43</f>
        <v>16847975525</v>
      </c>
      <c r="H41" s="211">
        <v>18514308073</v>
      </c>
      <c r="I41" s="257">
        <f t="shared" si="2"/>
        <v>109.9</v>
      </c>
    </row>
    <row r="42" spans="2:9" s="203" customFormat="1" ht="15.75" customHeight="1" x14ac:dyDescent="0.2">
      <c r="B42" s="234" t="s">
        <v>526</v>
      </c>
      <c r="C42" s="212">
        <v>10296664148.43</v>
      </c>
      <c r="D42" s="212">
        <v>10415165626.98</v>
      </c>
      <c r="E42" s="212">
        <v>11126958143.959999</v>
      </c>
      <c r="F42" s="212">
        <v>11756380690.799999</v>
      </c>
      <c r="G42" s="212">
        <v>12501337725</v>
      </c>
      <c r="H42" s="212">
        <v>14091154616</v>
      </c>
      <c r="I42" s="257">
        <f t="shared" si="2"/>
        <v>112.7</v>
      </c>
    </row>
    <row r="43" spans="2:9" s="203" customFormat="1" ht="15.75" customHeight="1" x14ac:dyDescent="0.2">
      <c r="B43" s="234" t="s">
        <v>527</v>
      </c>
      <c r="C43" s="212">
        <v>4839375232.8900003</v>
      </c>
      <c r="D43" s="586">
        <v>4343729425.1099997</v>
      </c>
      <c r="E43" s="212">
        <v>4059016801.0700002</v>
      </c>
      <c r="F43" s="212">
        <v>3895964792.23</v>
      </c>
      <c r="G43" s="212">
        <v>4346637800</v>
      </c>
      <c r="H43" s="212">
        <v>4423153457</v>
      </c>
      <c r="I43" s="257">
        <f t="shared" si="2"/>
        <v>101.8</v>
      </c>
    </row>
    <row r="44" spans="2:9" s="203" customFormat="1" ht="15.75" customHeight="1" x14ac:dyDescent="0.2">
      <c r="B44" s="241" t="s">
        <v>530</v>
      </c>
      <c r="C44" s="215">
        <v>6068696810.1499996</v>
      </c>
      <c r="D44" s="215">
        <v>5201372085.5</v>
      </c>
      <c r="E44" s="215">
        <v>3248459763.8000002</v>
      </c>
      <c r="F44" s="215">
        <v>3832343688.02</v>
      </c>
      <c r="G44" s="215">
        <v>3649282000</v>
      </c>
      <c r="H44" s="215">
        <v>4361824464</v>
      </c>
      <c r="I44" s="258">
        <f t="shared" si="2"/>
        <v>119.5</v>
      </c>
    </row>
    <row r="45" spans="2:9" s="203" customFormat="1" ht="15.75" customHeight="1" x14ac:dyDescent="0.2">
      <c r="B45" s="237" t="s">
        <v>108</v>
      </c>
      <c r="C45" s="645">
        <f t="shared" ref="C45:F45" si="27">C46+C47</f>
        <v>628409749</v>
      </c>
      <c r="D45" s="645">
        <f t="shared" si="27"/>
        <v>522944758</v>
      </c>
      <c r="E45" s="645">
        <f t="shared" si="27"/>
        <v>510265883</v>
      </c>
      <c r="F45" s="645">
        <f t="shared" si="27"/>
        <v>458346390</v>
      </c>
      <c r="G45" s="645">
        <f t="shared" ref="G45" si="28">G46+G47</f>
        <v>460112881</v>
      </c>
      <c r="H45" s="857">
        <v>496710000</v>
      </c>
      <c r="I45" s="257">
        <f t="shared" si="2"/>
        <v>108</v>
      </c>
    </row>
    <row r="46" spans="2:9" s="203" customFormat="1" ht="15.75" customHeight="1" x14ac:dyDescent="0.2">
      <c r="B46" s="234" t="s">
        <v>526</v>
      </c>
      <c r="C46" s="212">
        <v>96040749</v>
      </c>
      <c r="D46" s="212">
        <v>134072758</v>
      </c>
      <c r="E46" s="212">
        <v>169447883</v>
      </c>
      <c r="F46" s="212">
        <v>167780390</v>
      </c>
      <c r="G46" s="212">
        <v>151583881</v>
      </c>
      <c r="H46" s="212">
        <v>153950000</v>
      </c>
      <c r="I46" s="257">
        <f t="shared" si="2"/>
        <v>101.6</v>
      </c>
    </row>
    <row r="47" spans="2:9" s="203" customFormat="1" ht="15.75" customHeight="1" x14ac:dyDescent="0.2">
      <c r="B47" s="234" t="s">
        <v>527</v>
      </c>
      <c r="C47" s="216">
        <v>532369000</v>
      </c>
      <c r="D47" s="216">
        <v>388872000</v>
      </c>
      <c r="E47" s="216">
        <v>340818000</v>
      </c>
      <c r="F47" s="216">
        <v>290566000</v>
      </c>
      <c r="G47" s="216">
        <v>308529000</v>
      </c>
      <c r="H47" s="216">
        <v>342760000</v>
      </c>
      <c r="I47" s="257">
        <f t="shared" si="2"/>
        <v>111.1</v>
      </c>
    </row>
    <row r="48" spans="2:9" s="203" customFormat="1" ht="15.75" customHeight="1" x14ac:dyDescent="0.2">
      <c r="B48" s="714" t="s">
        <v>109</v>
      </c>
      <c r="C48" s="645">
        <f t="shared" ref="C48:F48" si="29">C49+C50</f>
        <v>1637340299.2</v>
      </c>
      <c r="D48" s="645">
        <f t="shared" si="29"/>
        <v>1749677631.97</v>
      </c>
      <c r="E48" s="645">
        <f t="shared" si="29"/>
        <v>1882174145.97</v>
      </c>
      <c r="F48" s="645">
        <f t="shared" si="29"/>
        <v>1933896321.0799999</v>
      </c>
      <c r="G48" s="645">
        <f t="shared" ref="G48" si="30">G49+G50</f>
        <v>1843274915</v>
      </c>
      <c r="H48" s="857">
        <v>1977404972</v>
      </c>
      <c r="I48" s="637">
        <f t="shared" si="2"/>
        <v>107.3</v>
      </c>
    </row>
    <row r="49" spans="2:9" s="203" customFormat="1" ht="15.75" customHeight="1" x14ac:dyDescent="0.2">
      <c r="B49" s="234" t="s">
        <v>526</v>
      </c>
      <c r="C49" s="212">
        <v>703433982.20000005</v>
      </c>
      <c r="D49" s="212">
        <v>720223884.99000001</v>
      </c>
      <c r="E49" s="212">
        <v>742406626.54999995</v>
      </c>
      <c r="F49" s="212">
        <v>771422625.38999999</v>
      </c>
      <c r="G49" s="212">
        <v>704915416</v>
      </c>
      <c r="H49" s="212">
        <v>739045473</v>
      </c>
      <c r="I49" s="257">
        <f t="shared" si="2"/>
        <v>104.8</v>
      </c>
    </row>
    <row r="50" spans="2:9" s="203" customFormat="1" ht="15.75" customHeight="1" x14ac:dyDescent="0.2">
      <c r="B50" s="234" t="s">
        <v>527</v>
      </c>
      <c r="C50" s="216">
        <v>933906317</v>
      </c>
      <c r="D50" s="216">
        <v>1029453746.98</v>
      </c>
      <c r="E50" s="216">
        <v>1139767519.4200001</v>
      </c>
      <c r="F50" s="216">
        <v>1162473695.6900001</v>
      </c>
      <c r="G50" s="216">
        <v>1138359499</v>
      </c>
      <c r="H50" s="216">
        <v>1238359499</v>
      </c>
      <c r="I50" s="258">
        <f t="shared" si="2"/>
        <v>108.8</v>
      </c>
    </row>
    <row r="51" spans="2:9" s="203" customFormat="1" ht="15.75" customHeight="1" x14ac:dyDescent="0.2">
      <c r="B51" s="714" t="s">
        <v>532</v>
      </c>
      <c r="C51" s="646">
        <f t="shared" ref="C51:F51" si="31">C52+C53</f>
        <v>6112531.5499999998</v>
      </c>
      <c r="D51" s="646">
        <f t="shared" si="31"/>
        <v>5624172.1399999997</v>
      </c>
      <c r="E51" s="645">
        <f t="shared" si="31"/>
        <v>6563661.0300000003</v>
      </c>
      <c r="F51" s="645">
        <f t="shared" si="31"/>
        <v>6490286.5099999998</v>
      </c>
      <c r="G51" s="646">
        <v>0</v>
      </c>
      <c r="H51" s="856">
        <v>0</v>
      </c>
      <c r="I51" s="257">
        <v>0</v>
      </c>
    </row>
    <row r="52" spans="2:9" s="203" customFormat="1" ht="15.75" customHeight="1" x14ac:dyDescent="0.2">
      <c r="B52" s="234" t="s">
        <v>526</v>
      </c>
      <c r="C52" s="212">
        <v>6026977.5499999998</v>
      </c>
      <c r="D52" s="212">
        <v>5444916.1399999997</v>
      </c>
      <c r="E52" s="212">
        <v>6384405.0300000003</v>
      </c>
      <c r="F52" s="212">
        <v>6311030.5099999998</v>
      </c>
      <c r="G52" s="212">
        <v>0</v>
      </c>
      <c r="H52" s="212">
        <v>0</v>
      </c>
      <c r="I52" s="257">
        <v>0</v>
      </c>
    </row>
    <row r="53" spans="2:9" s="203" customFormat="1" ht="15.75" customHeight="1" x14ac:dyDescent="0.2">
      <c r="B53" s="235" t="s">
        <v>527</v>
      </c>
      <c r="C53" s="216">
        <v>85554</v>
      </c>
      <c r="D53" s="216">
        <v>179256</v>
      </c>
      <c r="E53" s="216">
        <v>179256</v>
      </c>
      <c r="F53" s="216">
        <v>179256</v>
      </c>
      <c r="G53" s="216">
        <v>0</v>
      </c>
      <c r="H53" s="216">
        <v>0</v>
      </c>
      <c r="I53" s="257">
        <v>0</v>
      </c>
    </row>
    <row r="54" spans="2:9" s="203" customFormat="1" ht="15.75" customHeight="1" x14ac:dyDescent="0.2">
      <c r="B54" s="236" t="s">
        <v>114</v>
      </c>
      <c r="C54" s="646">
        <f>+C55</f>
        <v>0</v>
      </c>
      <c r="D54" s="222">
        <f t="shared" ref="D54:G54" si="32">+D55</f>
        <v>0</v>
      </c>
      <c r="E54" s="222">
        <f t="shared" si="32"/>
        <v>0</v>
      </c>
      <c r="F54" s="220">
        <f>F55</f>
        <v>13211022</v>
      </c>
      <c r="G54" s="220">
        <f t="shared" si="32"/>
        <v>13032124</v>
      </c>
      <c r="H54" s="220">
        <v>13553409</v>
      </c>
      <c r="I54" s="637">
        <f t="shared" si="2"/>
        <v>104</v>
      </c>
    </row>
    <row r="55" spans="2:9" s="203" customFormat="1" ht="15.75" customHeight="1" x14ac:dyDescent="0.2">
      <c r="B55" s="234" t="s">
        <v>526</v>
      </c>
      <c r="C55" s="216">
        <v>0</v>
      </c>
      <c r="D55" s="221">
        <v>0</v>
      </c>
      <c r="E55" s="221">
        <v>0</v>
      </c>
      <c r="F55" s="212">
        <v>13211022</v>
      </c>
      <c r="G55" s="212">
        <v>13032124</v>
      </c>
      <c r="H55" s="212">
        <v>13553409</v>
      </c>
      <c r="I55" s="257">
        <f t="shared" si="2"/>
        <v>104</v>
      </c>
    </row>
    <row r="56" spans="2:9" s="203" customFormat="1" ht="15.75" customHeight="1" x14ac:dyDescent="0.2">
      <c r="B56" s="715" t="s">
        <v>533</v>
      </c>
      <c r="C56" s="711">
        <f>+C57</f>
        <v>9930257.3800000008</v>
      </c>
      <c r="D56" s="711">
        <f t="shared" ref="D56:G56" si="33">+D57</f>
        <v>6934750.1699999999</v>
      </c>
      <c r="E56" s="711">
        <f t="shared" si="33"/>
        <v>4844029.2</v>
      </c>
      <c r="F56" s="711">
        <f>F57</f>
        <v>6183562.6799999997</v>
      </c>
      <c r="G56" s="646">
        <f t="shared" si="33"/>
        <v>0</v>
      </c>
      <c r="H56" s="856">
        <v>0</v>
      </c>
      <c r="I56" s="637">
        <v>0</v>
      </c>
    </row>
    <row r="57" spans="2:9" s="203" customFormat="1" ht="23.25" customHeight="1" x14ac:dyDescent="0.2">
      <c r="B57" s="235" t="s">
        <v>907</v>
      </c>
      <c r="C57" s="216">
        <v>9930257.3800000008</v>
      </c>
      <c r="D57" s="216">
        <v>6934750.1699999999</v>
      </c>
      <c r="E57" s="216">
        <v>4844029.2</v>
      </c>
      <c r="F57" s="216">
        <v>6183562.6799999997</v>
      </c>
      <c r="G57" s="216">
        <v>0</v>
      </c>
      <c r="H57" s="216">
        <v>0</v>
      </c>
      <c r="I57" s="258">
        <v>0</v>
      </c>
    </row>
    <row r="58" spans="2:9" s="203" customFormat="1" ht="14.25" customHeight="1" x14ac:dyDescent="0.2">
      <c r="B58" s="237" t="s">
        <v>534</v>
      </c>
      <c r="C58" s="219">
        <f t="shared" ref="C58:F58" si="34">C59+C62</f>
        <v>6668607221.1499996</v>
      </c>
      <c r="D58" s="219">
        <f t="shared" si="34"/>
        <v>6948293895.3800001</v>
      </c>
      <c r="E58" s="219">
        <f t="shared" si="34"/>
        <v>7099901234.5299997</v>
      </c>
      <c r="F58" s="219">
        <f t="shared" si="34"/>
        <v>6993605065.8400002</v>
      </c>
      <c r="G58" s="219">
        <f t="shared" ref="G58" si="35">G59+G62</f>
        <v>7642481529</v>
      </c>
      <c r="H58" s="211">
        <v>7952432643</v>
      </c>
      <c r="I58" s="257">
        <f t="shared" si="2"/>
        <v>104.1</v>
      </c>
    </row>
    <row r="59" spans="2:9" s="203" customFormat="1" ht="15.75" customHeight="1" x14ac:dyDescent="0.2">
      <c r="B59" s="240" t="s">
        <v>529</v>
      </c>
      <c r="C59" s="211">
        <f t="shared" ref="C59:F59" si="36">C60+C61</f>
        <v>6667259771.1499996</v>
      </c>
      <c r="D59" s="211">
        <f t="shared" si="36"/>
        <v>6947933945.3800001</v>
      </c>
      <c r="E59" s="211">
        <f t="shared" si="36"/>
        <v>7099801273.5299997</v>
      </c>
      <c r="F59" s="211">
        <f t="shared" si="36"/>
        <v>6993212090.8400002</v>
      </c>
      <c r="G59" s="211">
        <f t="shared" ref="G59" si="37">G60+G61</f>
        <v>7642170393</v>
      </c>
      <c r="H59" s="212">
        <v>7952170393</v>
      </c>
      <c r="I59" s="257">
        <f t="shared" si="2"/>
        <v>104.1</v>
      </c>
    </row>
    <row r="60" spans="2:9" s="203" customFormat="1" ht="15.75" customHeight="1" x14ac:dyDescent="0.2">
      <c r="B60" s="234" t="s">
        <v>526</v>
      </c>
      <c r="C60" s="212">
        <v>6667259771.1499996</v>
      </c>
      <c r="D60" s="212">
        <v>6947933945.3800001</v>
      </c>
      <c r="E60" s="212">
        <v>7099801273.5299997</v>
      </c>
      <c r="F60" s="212">
        <v>6993212090.8400002</v>
      </c>
      <c r="G60" s="212">
        <v>7642170393</v>
      </c>
      <c r="H60" s="212">
        <v>7952170393</v>
      </c>
      <c r="I60" s="257">
        <f t="shared" si="2"/>
        <v>104.1</v>
      </c>
    </row>
    <row r="61" spans="2:9" s="203" customFormat="1" ht="15.75" customHeight="1" x14ac:dyDescent="0.2">
      <c r="B61" s="234" t="s">
        <v>527</v>
      </c>
      <c r="C61" s="212">
        <v>0</v>
      </c>
      <c r="D61" s="212">
        <v>0</v>
      </c>
      <c r="E61" s="212">
        <v>0</v>
      </c>
      <c r="F61" s="212">
        <v>0</v>
      </c>
      <c r="G61" s="212">
        <v>0</v>
      </c>
      <c r="H61" s="203">
        <v>0</v>
      </c>
      <c r="I61" s="257">
        <v>0</v>
      </c>
    </row>
    <row r="62" spans="2:9" s="203" customFormat="1" ht="15.75" customHeight="1" x14ac:dyDescent="0.2">
      <c r="B62" s="241" t="s">
        <v>530</v>
      </c>
      <c r="C62" s="215">
        <v>1347450</v>
      </c>
      <c r="D62" s="215">
        <v>359950</v>
      </c>
      <c r="E62" s="215">
        <v>99961</v>
      </c>
      <c r="F62" s="215">
        <v>392975</v>
      </c>
      <c r="G62" s="215">
        <v>311136</v>
      </c>
      <c r="H62" s="215">
        <v>262250</v>
      </c>
      <c r="I62" s="257">
        <f t="shared" si="2"/>
        <v>84.3</v>
      </c>
    </row>
    <row r="63" spans="2:9" s="203" customFormat="1" ht="15.75" customHeight="1" x14ac:dyDescent="0.2">
      <c r="B63" s="239" t="s">
        <v>535</v>
      </c>
      <c r="C63" s="222">
        <f t="shared" ref="C63:F63" si="38">C64+C67</f>
        <v>5079490670.6399994</v>
      </c>
      <c r="D63" s="222">
        <f t="shared" si="38"/>
        <v>5699212575.9100008</v>
      </c>
      <c r="E63" s="222">
        <f t="shared" si="38"/>
        <v>5234421397.4000006</v>
      </c>
      <c r="F63" s="222">
        <f t="shared" si="38"/>
        <v>6175248546.5800009</v>
      </c>
      <c r="G63" s="222">
        <f t="shared" ref="G63" si="39">G64+G67</f>
        <v>6282134018</v>
      </c>
      <c r="H63" s="211">
        <v>6656635225</v>
      </c>
      <c r="I63" s="637">
        <f t="shared" si="2"/>
        <v>106</v>
      </c>
    </row>
    <row r="64" spans="2:9" s="203" customFormat="1" ht="15.75" customHeight="1" x14ac:dyDescent="0.2">
      <c r="B64" s="240" t="s">
        <v>529</v>
      </c>
      <c r="C64" s="211">
        <f t="shared" ref="C64:F64" si="40">C65+C66</f>
        <v>5050391619.7699995</v>
      </c>
      <c r="D64" s="211">
        <f t="shared" si="40"/>
        <v>5445200575.0700006</v>
      </c>
      <c r="E64" s="211">
        <f t="shared" si="40"/>
        <v>4979917306.2600002</v>
      </c>
      <c r="F64" s="211">
        <f t="shared" si="40"/>
        <v>5301518614.5300007</v>
      </c>
      <c r="G64" s="211">
        <f t="shared" ref="G64" si="41">G65+G66</f>
        <v>4788056597</v>
      </c>
      <c r="H64" s="906">
        <v>5539006238</v>
      </c>
      <c r="I64" s="257">
        <f t="shared" si="2"/>
        <v>115.7</v>
      </c>
    </row>
    <row r="65" spans="2:9" s="203" customFormat="1" ht="21.75" customHeight="1" x14ac:dyDescent="0.2">
      <c r="B65" s="234" t="s">
        <v>526</v>
      </c>
      <c r="C65" s="212">
        <v>184575267.87</v>
      </c>
      <c r="D65" s="212">
        <v>170039621.06</v>
      </c>
      <c r="E65" s="212">
        <v>189158638.44999999</v>
      </c>
      <c r="F65" s="212">
        <v>226931220.75999999</v>
      </c>
      <c r="G65" s="212">
        <v>188058020</v>
      </c>
      <c r="H65" s="212">
        <v>203058020</v>
      </c>
      <c r="I65" s="257">
        <f t="shared" si="2"/>
        <v>108</v>
      </c>
    </row>
    <row r="66" spans="2:9" s="203" customFormat="1" ht="18.75" customHeight="1" x14ac:dyDescent="0.2">
      <c r="B66" s="234" t="s">
        <v>527</v>
      </c>
      <c r="C66" s="214">
        <v>4865816351.8999996</v>
      </c>
      <c r="D66" s="586">
        <v>5275160954.0100002</v>
      </c>
      <c r="E66" s="212">
        <v>4790758667.8100004</v>
      </c>
      <c r="F66" s="212">
        <v>5074587393.7700005</v>
      </c>
      <c r="G66" s="212">
        <v>4599998577</v>
      </c>
      <c r="H66" s="905">
        <f>5275140066-19191848+80000000</f>
        <v>5335948218</v>
      </c>
      <c r="I66" s="257">
        <f t="shared" si="2"/>
        <v>116</v>
      </c>
    </row>
    <row r="67" spans="2:9" s="203" customFormat="1" ht="15.75" customHeight="1" thickBot="1" x14ac:dyDescent="0.25">
      <c r="B67" s="243" t="s">
        <v>530</v>
      </c>
      <c r="C67" s="225">
        <v>29099050.870000001</v>
      </c>
      <c r="D67" s="225">
        <v>254012000.84</v>
      </c>
      <c r="E67" s="225">
        <v>254504091.13999999</v>
      </c>
      <c r="F67" s="225">
        <v>873729932.04999995</v>
      </c>
      <c r="G67" s="225">
        <v>1494077421</v>
      </c>
      <c r="H67" s="223">
        <v>1117628987</v>
      </c>
      <c r="I67" s="259">
        <f t="shared" si="2"/>
        <v>74.8</v>
      </c>
    </row>
    <row r="68" spans="2:9" s="203" customFormat="1" ht="15.75" customHeight="1" x14ac:dyDescent="0.2">
      <c r="B68" s="244" t="s">
        <v>536</v>
      </c>
      <c r="C68" s="226">
        <f t="shared" ref="C68:F68" si="42">C69+C72</f>
        <v>47475893148.670006</v>
      </c>
      <c r="D68" s="226">
        <f t="shared" si="42"/>
        <v>46644440067.859985</v>
      </c>
      <c r="E68" s="226">
        <f t="shared" si="42"/>
        <v>46222479586.560005</v>
      </c>
      <c r="F68" s="226">
        <f t="shared" si="42"/>
        <v>48968209915.079994</v>
      </c>
      <c r="G68" s="226">
        <f t="shared" ref="G68:H68" si="43">G69+G72</f>
        <v>47815216401</v>
      </c>
      <c r="H68" s="226">
        <f t="shared" si="43"/>
        <v>51551802114</v>
      </c>
      <c r="I68" s="257">
        <f t="shared" si="2"/>
        <v>107.8</v>
      </c>
    </row>
    <row r="69" spans="2:9" s="203" customFormat="1" ht="15.75" customHeight="1" x14ac:dyDescent="0.2">
      <c r="B69" s="240" t="s">
        <v>529</v>
      </c>
      <c r="C69" s="223">
        <f t="shared" ref="C69:F69" si="44">C70+C71</f>
        <v>38098404977.630005</v>
      </c>
      <c r="D69" s="223">
        <f t="shared" si="44"/>
        <v>38301830531.579987</v>
      </c>
      <c r="E69" s="223">
        <f t="shared" si="44"/>
        <v>38617744295.770004</v>
      </c>
      <c r="F69" s="223">
        <f t="shared" si="44"/>
        <v>38852009353.639999</v>
      </c>
      <c r="G69" s="223">
        <f t="shared" ref="G69:H69" si="45">G70+G71</f>
        <v>40220167144</v>
      </c>
      <c r="H69" s="223">
        <f t="shared" si="45"/>
        <v>43305157456</v>
      </c>
      <c r="I69" s="257">
        <f t="shared" si="2"/>
        <v>107.7</v>
      </c>
    </row>
    <row r="70" spans="2:9" s="203" customFormat="1" ht="15.75" customHeight="1" x14ac:dyDescent="0.2">
      <c r="B70" s="234" t="s">
        <v>526</v>
      </c>
      <c r="C70" s="213">
        <f>C65+C60+C52+C49+C46+C42+C38+C30+C26+C23+C19+C12+C7+C34+C16+C9</f>
        <v>19827207186.09</v>
      </c>
      <c r="D70" s="213">
        <f>D65+D60+D52+D49+D46+D42+D38+D30+D26+D23+D19+D12+D7+D34+D16+D9</f>
        <v>20429167957.899994</v>
      </c>
      <c r="E70" s="213">
        <f>E65+E60+E52+E49+E46+E42+E38+E30+E26+E23+E19+E12+E7+E34+E16+E9</f>
        <v>21702421332.559998</v>
      </c>
      <c r="F70" s="213">
        <f>F65+F60+F52+F49+F46+F42+F38+F30+F26+F23+F19+F12+F7+F35+F16+F9+F55</f>
        <v>22043996755.899998</v>
      </c>
      <c r="G70" s="213">
        <f>G65+G60+G52+G49+G46+G42+G38+G30+G26+G23+G19+G12+G7+G34+G16+G9+G55</f>
        <v>23132053047</v>
      </c>
      <c r="H70" s="213">
        <f>H65+H60+H52+H49+H46+H42+H38+H30+H26+H23+H19+H12+H7+H35+H16+H9+H55</f>
        <v>25180337863</v>
      </c>
      <c r="I70" s="257">
        <f t="shared" si="2"/>
        <v>108.9</v>
      </c>
    </row>
    <row r="71" spans="2:9" s="203" customFormat="1" ht="15.75" customHeight="1" x14ac:dyDescent="0.2">
      <c r="B71" s="234" t="s">
        <v>527</v>
      </c>
      <c r="C71" s="218">
        <f>C66+C61+C53+C50+C47+C39+C43+C31+C27+C24+C20+C13+C57</f>
        <v>18271197791.540005</v>
      </c>
      <c r="D71" s="218">
        <f t="shared" ref="D71:G71" si="46">D66+D61+D53+D50+D47+D39+D43+D31+D27+D24+D20+D13+D57</f>
        <v>17872662573.679996</v>
      </c>
      <c r="E71" s="218">
        <f t="shared" si="46"/>
        <v>16915322963.210003</v>
      </c>
      <c r="F71" s="218">
        <f>F66+F61+F53+F50+F47+F39+F43+F31+F27+F24+F20+F13+F57</f>
        <v>16808012597.74</v>
      </c>
      <c r="G71" s="218">
        <f t="shared" si="46"/>
        <v>17088114097</v>
      </c>
      <c r="H71" s="218">
        <f>H66+H61+H53+H50+H47+H39+H43+H31+H27+H24+H20+H13+H57</f>
        <v>18124819593</v>
      </c>
      <c r="I71" s="257">
        <f t="shared" si="2"/>
        <v>106.1</v>
      </c>
    </row>
    <row r="72" spans="2:9" s="203" customFormat="1" ht="15.75" customHeight="1" thickBot="1" x14ac:dyDescent="0.25">
      <c r="B72" s="243" t="s">
        <v>530</v>
      </c>
      <c r="C72" s="245">
        <f>C67+C62+C44+C32</f>
        <v>9377488171.039999</v>
      </c>
      <c r="D72" s="245">
        <f>D67+D62+D44+D32</f>
        <v>8342609536.2800007</v>
      </c>
      <c r="E72" s="245">
        <f>E67+E62+E44+E32+E14</f>
        <v>7604735290.79</v>
      </c>
      <c r="F72" s="245">
        <f>F67+F62+F44+F32+F14+F21</f>
        <v>10116200561.439997</v>
      </c>
      <c r="G72" s="245">
        <f>G67+G62+G44+G32+G14</f>
        <v>7595049257</v>
      </c>
      <c r="H72" s="245">
        <f>H67+H62+H44+H32+H14+H36</f>
        <v>8246644658</v>
      </c>
      <c r="I72" s="259">
        <f t="shared" si="2"/>
        <v>108.6</v>
      </c>
    </row>
    <row r="73" spans="2:9" s="203" customFormat="1" ht="15.75" customHeight="1" x14ac:dyDescent="0.2">
      <c r="B73" s="204"/>
      <c r="C73" s="227"/>
      <c r="D73" s="205"/>
      <c r="E73" s="205"/>
      <c r="F73" s="205"/>
      <c r="G73" s="205"/>
      <c r="H73" s="205"/>
      <c r="I73" s="260"/>
    </row>
    <row r="74" spans="2:9" s="203" customFormat="1" ht="15.75" customHeight="1" x14ac:dyDescent="0.2">
      <c r="B74" s="203" t="s">
        <v>537</v>
      </c>
      <c r="C74" s="224"/>
      <c r="D74" s="224"/>
      <c r="E74" s="224"/>
      <c r="F74" s="224"/>
      <c r="G74" s="224"/>
      <c r="H74" s="224"/>
      <c r="I74" s="209"/>
    </row>
    <row r="75" spans="2:9" s="203" customFormat="1" ht="15.75" customHeight="1" x14ac:dyDescent="0.2">
      <c r="B75" s="203" t="s">
        <v>538</v>
      </c>
      <c r="C75" s="208"/>
      <c r="D75" s="208"/>
      <c r="E75" s="208"/>
      <c r="F75" s="208"/>
      <c r="G75" s="208"/>
      <c r="H75" s="208"/>
      <c r="I75" s="209"/>
    </row>
    <row r="76" spans="2:9" s="203" customFormat="1" ht="15" x14ac:dyDescent="0.25">
      <c r="B76" s="206" t="s">
        <v>539</v>
      </c>
      <c r="C76" s="261"/>
      <c r="D76" s="261"/>
      <c r="E76" s="261"/>
      <c r="F76" s="261"/>
      <c r="G76" s="261"/>
      <c r="H76" s="261"/>
      <c r="I76" s="261"/>
    </row>
    <row r="77" spans="2:9" s="203" customFormat="1" x14ac:dyDescent="0.2">
      <c r="B77" s="206"/>
      <c r="I77" s="210"/>
    </row>
    <row r="78" spans="2:9" s="203" customFormat="1" ht="12.75" customHeight="1" x14ac:dyDescent="0.2">
      <c r="B78" s="206"/>
      <c r="I78" s="210"/>
    </row>
    <row r="79" spans="2:9" s="203" customFormat="1" x14ac:dyDescent="0.2">
      <c r="I79" s="210"/>
    </row>
    <row r="80" spans="2:9" s="203" customFormat="1" x14ac:dyDescent="0.2">
      <c r="I80" s="210"/>
    </row>
    <row r="81" spans="2:9" s="203" customFormat="1" x14ac:dyDescent="0.2">
      <c r="B81" s="249"/>
    </row>
    <row r="82" spans="2:9" x14ac:dyDescent="0.2">
      <c r="B82" s="208"/>
      <c r="I82" s="203"/>
    </row>
    <row r="83" spans="2:9" x14ac:dyDescent="0.2">
      <c r="I83" s="203"/>
    </row>
  </sheetData>
  <mergeCells count="2">
    <mergeCell ref="H1:I1"/>
    <mergeCell ref="B3:I3"/>
  </mergeCells>
  <pageMargins left="1" right="1" top="1" bottom="1" header="0.5" footer="0.5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J58"/>
  <sheetViews>
    <sheetView topLeftCell="A4" zoomScaleNormal="100" workbookViewId="0">
      <pane xSplit="3" ySplit="6" topLeftCell="D15" activePane="bottomRight" state="frozen"/>
      <selection activeCell="U35" sqref="U35"/>
      <selection pane="topRight" activeCell="U35" sqref="U35"/>
      <selection pane="bottomLeft" activeCell="U35" sqref="U35"/>
      <selection pane="bottomRight" activeCell="U35" sqref="U35"/>
    </sheetView>
  </sheetViews>
  <sheetFormatPr defaultColWidth="9.140625" defaultRowHeight="12.75" x14ac:dyDescent="0.2"/>
  <cols>
    <col min="1" max="1" width="2.7109375" style="171" customWidth="1"/>
    <col min="2" max="2" width="5.5703125" style="171" customWidth="1"/>
    <col min="3" max="3" width="60.85546875" style="171" customWidth="1"/>
    <col min="4" max="9" width="14.42578125" style="171" customWidth="1"/>
    <col min="10" max="16384" width="9.140625" style="171"/>
  </cols>
  <sheetData>
    <row r="2" spans="2:9" x14ac:dyDescent="0.2">
      <c r="B2" s="1073"/>
      <c r="C2" s="1073"/>
    </row>
    <row r="3" spans="2:9" x14ac:dyDescent="0.2">
      <c r="B3" s="446"/>
      <c r="C3" s="425"/>
    </row>
    <row r="4" spans="2:9" x14ac:dyDescent="0.2">
      <c r="B4" s="203" t="s">
        <v>891</v>
      </c>
      <c r="C4" s="425"/>
      <c r="I4" s="525" t="s">
        <v>77</v>
      </c>
    </row>
    <row r="5" spans="2:9" x14ac:dyDescent="0.2">
      <c r="B5" s="446"/>
      <c r="C5" s="425"/>
    </row>
    <row r="6" spans="2:9" ht="14.25" x14ac:dyDescent="0.2">
      <c r="B6" s="1075" t="s">
        <v>25</v>
      </c>
      <c r="C6" s="1075"/>
      <c r="D6" s="1075"/>
      <c r="E6" s="1075"/>
      <c r="F6" s="1075"/>
      <c r="G6" s="1075"/>
      <c r="H6" s="1075"/>
      <c r="I6" s="1075"/>
    </row>
    <row r="7" spans="2:9" ht="15.75" x14ac:dyDescent="0.25">
      <c r="B7" s="425"/>
      <c r="C7" s="447"/>
    </row>
    <row r="8" spans="2:9" ht="13.5" thickBot="1" x14ac:dyDescent="0.25">
      <c r="B8" s="1074"/>
      <c r="C8" s="1074"/>
      <c r="I8" s="443" t="s">
        <v>42</v>
      </c>
    </row>
    <row r="9" spans="2:9" ht="26.25" customHeight="1" thickBot="1" x14ac:dyDescent="0.25">
      <c r="B9" s="173"/>
      <c r="C9" s="174"/>
      <c r="D9" s="175" t="s">
        <v>677</v>
      </c>
      <c r="E9" s="175" t="s">
        <v>689</v>
      </c>
      <c r="F9" s="175" t="s">
        <v>879</v>
      </c>
      <c r="G9" s="175" t="s">
        <v>903</v>
      </c>
      <c r="H9" s="175" t="s">
        <v>880</v>
      </c>
      <c r="I9" s="175" t="s">
        <v>904</v>
      </c>
    </row>
    <row r="10" spans="2:9" x14ac:dyDescent="0.2">
      <c r="B10" s="176" t="s">
        <v>65</v>
      </c>
      <c r="C10" s="177" t="s">
        <v>32</v>
      </c>
      <c r="D10" s="178">
        <v>0</v>
      </c>
      <c r="E10" s="178">
        <v>0</v>
      </c>
      <c r="F10" s="178">
        <v>0</v>
      </c>
      <c r="G10" s="178">
        <v>0</v>
      </c>
      <c r="H10" s="178">
        <v>0</v>
      </c>
      <c r="I10" s="178">
        <v>0</v>
      </c>
    </row>
    <row r="11" spans="2:9" x14ac:dyDescent="0.2">
      <c r="B11" s="179"/>
      <c r="C11" s="426" t="s">
        <v>540</v>
      </c>
      <c r="D11" s="180">
        <v>16438520000</v>
      </c>
      <c r="E11" s="180">
        <v>0</v>
      </c>
      <c r="F11" s="180">
        <v>0</v>
      </c>
      <c r="G11" s="180">
        <v>0</v>
      </c>
      <c r="H11" s="180">
        <v>0</v>
      </c>
      <c r="I11" s="180">
        <v>0</v>
      </c>
    </row>
    <row r="12" spans="2:9" x14ac:dyDescent="0.2">
      <c r="B12" s="176" t="s">
        <v>68</v>
      </c>
      <c r="C12" s="177" t="s">
        <v>69</v>
      </c>
      <c r="D12" s="181">
        <f t="shared" ref="D12" si="0">SUM(D13:D14)</f>
        <v>1838620236</v>
      </c>
      <c r="E12" s="181">
        <f t="shared" ref="E12" si="1">SUM(E13:E14)</f>
        <v>1717917464.8299999</v>
      </c>
      <c r="F12" s="181">
        <f t="shared" ref="F12" si="2">SUM(F13:F14)</f>
        <v>1702890985</v>
      </c>
      <c r="G12" s="705">
        <v>1729707433</v>
      </c>
      <c r="H12" s="181">
        <f t="shared" ref="H12" si="3">SUM(H13:H14)</f>
        <v>1710000000</v>
      </c>
      <c r="I12" s="181">
        <v>1710000000</v>
      </c>
    </row>
    <row r="13" spans="2:9" x14ac:dyDescent="0.2">
      <c r="B13" s="182"/>
      <c r="C13" s="177" t="s">
        <v>70</v>
      </c>
      <c r="D13" s="181">
        <v>1667584595</v>
      </c>
      <c r="E13" s="181">
        <v>1708116388</v>
      </c>
      <c r="F13" s="181">
        <v>1702890985</v>
      </c>
      <c r="G13" s="705">
        <v>1728639853</v>
      </c>
      <c r="H13" s="181">
        <v>1700000000</v>
      </c>
      <c r="I13" s="181">
        <v>1700000000</v>
      </c>
    </row>
    <row r="14" spans="2:9" x14ac:dyDescent="0.2">
      <c r="B14" s="179"/>
      <c r="C14" s="426" t="s">
        <v>33</v>
      </c>
      <c r="D14" s="183">
        <v>171035641</v>
      </c>
      <c r="E14" s="183">
        <v>9801076.8300000001</v>
      </c>
      <c r="F14" s="183">
        <v>0</v>
      </c>
      <c r="G14" s="706">
        <v>1067580</v>
      </c>
      <c r="H14" s="183">
        <v>10000000</v>
      </c>
      <c r="I14" s="183">
        <v>10000000</v>
      </c>
    </row>
    <row r="15" spans="2:9" x14ac:dyDescent="0.2">
      <c r="B15" s="176" t="s">
        <v>71</v>
      </c>
      <c r="C15" s="177" t="s">
        <v>161</v>
      </c>
      <c r="D15" s="181">
        <f t="shared" ref="D15" si="4">SUM(D16:D18)</f>
        <v>445741622</v>
      </c>
      <c r="E15" s="181">
        <f t="shared" ref="E15" si="5">SUM(E16:E18)</f>
        <v>498479291.35999995</v>
      </c>
      <c r="F15" s="181">
        <f t="shared" ref="F15" si="6">SUM(F16:F18)</f>
        <v>2139704640</v>
      </c>
      <c r="G15" s="705">
        <v>2959453352.48</v>
      </c>
      <c r="H15" s="181">
        <v>3600000000</v>
      </c>
      <c r="I15" s="181">
        <v>6600000000</v>
      </c>
    </row>
    <row r="16" spans="2:9" x14ac:dyDescent="0.2">
      <c r="B16" s="182" t="s">
        <v>72</v>
      </c>
      <c r="C16" s="177" t="s">
        <v>151</v>
      </c>
      <c r="D16" s="181">
        <v>121114674</v>
      </c>
      <c r="E16" s="181">
        <v>157089303.44</v>
      </c>
      <c r="F16" s="181">
        <v>139469996</v>
      </c>
      <c r="G16" s="705">
        <v>371809319.48000002</v>
      </c>
      <c r="H16" s="181">
        <v>2000000000</v>
      </c>
      <c r="I16" s="181">
        <v>5100000000</v>
      </c>
    </row>
    <row r="17" spans="2:10" x14ac:dyDescent="0.2">
      <c r="B17" s="184"/>
      <c r="C17" s="185" t="s">
        <v>152</v>
      </c>
      <c r="D17" s="181">
        <v>0</v>
      </c>
      <c r="E17" s="181">
        <v>0</v>
      </c>
      <c r="F17" s="181">
        <v>0</v>
      </c>
      <c r="G17" s="705">
        <v>0</v>
      </c>
      <c r="H17" s="181">
        <v>0</v>
      </c>
      <c r="I17" s="181">
        <v>0</v>
      </c>
    </row>
    <row r="18" spans="2:10" x14ac:dyDescent="0.2">
      <c r="B18" s="179"/>
      <c r="C18" s="427" t="s">
        <v>153</v>
      </c>
      <c r="D18" s="183">
        <v>324626948</v>
      </c>
      <c r="E18" s="183">
        <v>341389987.91999996</v>
      </c>
      <c r="F18" s="183">
        <v>2000234644</v>
      </c>
      <c r="G18" s="706">
        <v>2587644033</v>
      </c>
      <c r="H18" s="183">
        <v>1600000000</v>
      </c>
      <c r="I18" s="183">
        <v>1500000000</v>
      </c>
    </row>
    <row r="19" spans="2:10" x14ac:dyDescent="0.2">
      <c r="B19" s="262" t="s">
        <v>73</v>
      </c>
      <c r="C19" s="177" t="s">
        <v>74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</row>
    <row r="20" spans="2:10" x14ac:dyDescent="0.2">
      <c r="B20" s="182"/>
      <c r="C20" s="177" t="s">
        <v>75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</row>
    <row r="21" spans="2:10" x14ac:dyDescent="0.2">
      <c r="B21" s="186" t="s">
        <v>129</v>
      </c>
      <c r="C21" s="263" t="s">
        <v>130</v>
      </c>
      <c r="D21" s="590">
        <v>0</v>
      </c>
      <c r="E21" s="264">
        <v>0</v>
      </c>
      <c r="F21" s="264">
        <v>0</v>
      </c>
      <c r="G21" s="264">
        <v>0</v>
      </c>
      <c r="H21" s="264">
        <v>0</v>
      </c>
      <c r="I21" s="590">
        <v>0</v>
      </c>
      <c r="J21" s="171" t="s">
        <v>67</v>
      </c>
    </row>
    <row r="22" spans="2:10" x14ac:dyDescent="0.2">
      <c r="B22" s="176" t="s">
        <v>34</v>
      </c>
      <c r="C22" s="177" t="s">
        <v>131</v>
      </c>
      <c r="D22" s="181">
        <f t="shared" ref="D22" si="7">SUM(D24:D26)</f>
        <v>4011165</v>
      </c>
      <c r="E22" s="181">
        <f t="shared" ref="E22" si="8">SUM(E24:E26)</f>
        <v>5792280.3100000015</v>
      </c>
      <c r="F22" s="181">
        <f t="shared" ref="F22" si="9">SUM(F24:F26)</f>
        <v>4476210</v>
      </c>
      <c r="G22" s="181">
        <v>4770445.49</v>
      </c>
      <c r="H22" s="181">
        <f t="shared" ref="H22" si="10">SUM(H24:H26)</f>
        <v>1500000</v>
      </c>
      <c r="I22" s="181">
        <v>1500000</v>
      </c>
    </row>
    <row r="23" spans="2:10" x14ac:dyDescent="0.2">
      <c r="B23" s="182"/>
      <c r="C23" s="177" t="s">
        <v>132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</row>
    <row r="24" spans="2:10" x14ac:dyDescent="0.2">
      <c r="B24" s="182"/>
      <c r="C24" s="177" t="s">
        <v>35</v>
      </c>
      <c r="D24" s="181">
        <v>28359</v>
      </c>
      <c r="E24" s="181">
        <v>0</v>
      </c>
      <c r="F24" s="181">
        <v>0</v>
      </c>
      <c r="G24" s="181">
        <v>0</v>
      </c>
      <c r="H24" s="181">
        <v>1500000</v>
      </c>
      <c r="I24" s="181">
        <v>1500000</v>
      </c>
    </row>
    <row r="25" spans="2:10" x14ac:dyDescent="0.2">
      <c r="B25" s="182"/>
      <c r="C25" s="177" t="s">
        <v>36</v>
      </c>
      <c r="D25" s="181">
        <v>3982806</v>
      </c>
      <c r="E25" s="181">
        <v>5792280.3100000015</v>
      </c>
      <c r="F25" s="181">
        <v>4476210</v>
      </c>
      <c r="G25" s="181">
        <v>4770445.49</v>
      </c>
      <c r="H25" s="181">
        <v>0</v>
      </c>
      <c r="I25" s="181">
        <v>0</v>
      </c>
    </row>
    <row r="26" spans="2:10" ht="13.5" thickBot="1" x14ac:dyDescent="0.25">
      <c r="B26" s="182"/>
      <c r="C26" s="177" t="s">
        <v>37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</row>
    <row r="27" spans="2:10" ht="13.5" thickBot="1" x14ac:dyDescent="0.25">
      <c r="B27" s="187"/>
      <c r="C27" s="188" t="s">
        <v>133</v>
      </c>
      <c r="D27" s="189">
        <f>D12+D15+D19+D21+D22+D11</f>
        <v>18726893023</v>
      </c>
      <c r="E27" s="265">
        <f>E12+E15+E19+E21+E22+E11</f>
        <v>2222189036.5</v>
      </c>
      <c r="F27" s="265">
        <f>F12+F15+F19+F21+F22+F11</f>
        <v>3847071835</v>
      </c>
      <c r="G27" s="265">
        <v>4693931230.9699993</v>
      </c>
      <c r="H27" s="265">
        <f>H12+H15+H19+H21+H22+P21</f>
        <v>5311500000</v>
      </c>
      <c r="I27" s="189">
        <v>8311500000</v>
      </c>
    </row>
    <row r="28" spans="2:10" x14ac:dyDescent="0.2">
      <c r="B28" s="176" t="s">
        <v>65</v>
      </c>
      <c r="C28" s="177" t="s">
        <v>134</v>
      </c>
      <c r="D28" s="181">
        <v>20000000000</v>
      </c>
      <c r="E28" s="181">
        <f>SUM(E29:E30)</f>
        <v>20000000000</v>
      </c>
      <c r="F28" s="181">
        <f>SUM(F29:F30)</f>
        <v>18500000000</v>
      </c>
      <c r="G28" s="181">
        <v>0</v>
      </c>
      <c r="H28" s="181">
        <f>SUM(H29:H30)</f>
        <v>0</v>
      </c>
      <c r="I28" s="181">
        <v>0</v>
      </c>
    </row>
    <row r="29" spans="2:10" x14ac:dyDescent="0.2">
      <c r="B29" s="182"/>
      <c r="C29" s="177" t="s">
        <v>541</v>
      </c>
      <c r="D29" s="181">
        <v>20000000000</v>
      </c>
      <c r="E29" s="181">
        <v>20000000000</v>
      </c>
      <c r="F29" s="181">
        <v>18500000000</v>
      </c>
      <c r="G29" s="181">
        <v>0</v>
      </c>
      <c r="H29" s="181">
        <v>0</v>
      </c>
      <c r="I29" s="181">
        <v>0</v>
      </c>
      <c r="J29" s="171" t="s">
        <v>66</v>
      </c>
    </row>
    <row r="30" spans="2:10" x14ac:dyDescent="0.2">
      <c r="B30" s="182"/>
      <c r="C30" s="177" t="s">
        <v>86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</row>
    <row r="31" spans="2:10" x14ac:dyDescent="0.2">
      <c r="B31" s="262" t="s">
        <v>68</v>
      </c>
      <c r="C31" s="266" t="s">
        <v>136</v>
      </c>
      <c r="D31" s="267">
        <f>SUM(D32:D38)</f>
        <v>175500000</v>
      </c>
      <c r="E31" s="581">
        <f>SUM(E32:E38)</f>
        <v>226650000</v>
      </c>
      <c r="F31" s="638">
        <f>SUM(F32:F38)</f>
        <v>200750000</v>
      </c>
      <c r="G31" s="267">
        <v>250148774</v>
      </c>
      <c r="H31" s="638">
        <f>SUM(H32:H38:H38)</f>
        <v>0</v>
      </c>
      <c r="I31" s="267">
        <v>0</v>
      </c>
    </row>
    <row r="32" spans="2:10" x14ac:dyDescent="0.2">
      <c r="B32" s="182"/>
      <c r="C32" s="177" t="s">
        <v>154</v>
      </c>
      <c r="D32" s="181">
        <v>0</v>
      </c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71" t="s">
        <v>66</v>
      </c>
    </row>
    <row r="33" spans="2:10" x14ac:dyDescent="0.2">
      <c r="B33" s="182"/>
      <c r="C33" s="177" t="s">
        <v>39</v>
      </c>
      <c r="D33" s="591">
        <v>0</v>
      </c>
      <c r="E33" s="582">
        <v>0</v>
      </c>
      <c r="F33" s="639">
        <v>0</v>
      </c>
      <c r="G33" s="707">
        <v>0</v>
      </c>
      <c r="H33" s="639">
        <v>0</v>
      </c>
      <c r="I33" s="708">
        <v>0</v>
      </c>
      <c r="J33" s="171" t="s">
        <v>135</v>
      </c>
    </row>
    <row r="34" spans="2:10" x14ac:dyDescent="0.2">
      <c r="B34" s="182"/>
      <c r="C34" s="177" t="s">
        <v>86</v>
      </c>
      <c r="D34" s="592">
        <v>0</v>
      </c>
      <c r="E34" s="583">
        <v>0</v>
      </c>
      <c r="F34" s="640">
        <v>0</v>
      </c>
      <c r="G34" s="181">
        <v>65148774</v>
      </c>
      <c r="H34" s="640">
        <v>0</v>
      </c>
      <c r="I34" s="710">
        <v>0</v>
      </c>
    </row>
    <row r="35" spans="2:10" x14ac:dyDescent="0.2">
      <c r="B35" s="182"/>
      <c r="C35" s="177" t="s">
        <v>687</v>
      </c>
      <c r="D35" s="592">
        <v>0</v>
      </c>
      <c r="E35" s="583">
        <v>22000000</v>
      </c>
      <c r="F35" s="640">
        <v>0</v>
      </c>
      <c r="G35" s="709">
        <v>0</v>
      </c>
      <c r="H35" s="640">
        <v>0</v>
      </c>
      <c r="I35" s="710">
        <v>0</v>
      </c>
    </row>
    <row r="36" spans="2:10" x14ac:dyDescent="0.2">
      <c r="B36" s="182"/>
      <c r="C36" s="444" t="s">
        <v>542</v>
      </c>
      <c r="D36" s="592">
        <v>50000000</v>
      </c>
      <c r="E36" s="583">
        <v>0</v>
      </c>
      <c r="F36" s="640">
        <v>0</v>
      </c>
      <c r="G36" s="709">
        <v>0</v>
      </c>
      <c r="H36" s="640">
        <v>0</v>
      </c>
      <c r="I36" s="710">
        <v>0</v>
      </c>
    </row>
    <row r="37" spans="2:10" x14ac:dyDescent="0.2">
      <c r="B37" s="176"/>
      <c r="C37" s="177" t="s">
        <v>543</v>
      </c>
      <c r="D37" s="181">
        <v>120000000</v>
      </c>
      <c r="E37" s="181">
        <v>200000000</v>
      </c>
      <c r="F37" s="181">
        <v>200000000</v>
      </c>
      <c r="G37" s="181">
        <v>185000000</v>
      </c>
      <c r="H37" s="181">
        <v>0</v>
      </c>
      <c r="I37" s="181"/>
    </row>
    <row r="38" spans="2:10" ht="13.5" thickBot="1" x14ac:dyDescent="0.25">
      <c r="B38" s="268"/>
      <c r="C38" s="269" t="s">
        <v>428</v>
      </c>
      <c r="D38" s="270">
        <v>5500000</v>
      </c>
      <c r="E38" s="270">
        <v>4650000</v>
      </c>
      <c r="F38" s="270">
        <v>750000</v>
      </c>
      <c r="G38" s="270">
        <v>0</v>
      </c>
      <c r="H38" s="270">
        <v>0</v>
      </c>
      <c r="I38" s="270">
        <v>0</v>
      </c>
    </row>
    <row r="39" spans="2:10" x14ac:dyDescent="0.2">
      <c r="B39" s="262" t="s">
        <v>71</v>
      </c>
      <c r="C39" s="177" t="s">
        <v>137</v>
      </c>
      <c r="D39" s="181">
        <f t="shared" ref="D39" si="11">SUM(D40:D42)</f>
        <v>2265726</v>
      </c>
      <c r="E39" s="181">
        <f t="shared" ref="E39:F39" si="12">SUM(E40:E42)</f>
        <v>5987895.7400000002</v>
      </c>
      <c r="F39" s="181">
        <f t="shared" si="12"/>
        <v>2135360</v>
      </c>
      <c r="G39" s="181">
        <v>2071481</v>
      </c>
      <c r="H39" s="181">
        <f t="shared" ref="H39" si="13">SUM(H40:H42)</f>
        <v>10000000</v>
      </c>
      <c r="I39" s="181">
        <v>10000000</v>
      </c>
    </row>
    <row r="40" spans="2:10" x14ac:dyDescent="0.2">
      <c r="B40" s="176"/>
      <c r="C40" s="177" t="s">
        <v>87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</row>
    <row r="41" spans="2:10" x14ac:dyDescent="0.2">
      <c r="B41" s="182"/>
      <c r="C41" s="177" t="s">
        <v>88</v>
      </c>
      <c r="D41" s="181">
        <v>184955</v>
      </c>
      <c r="E41" s="181">
        <v>3847844.74</v>
      </c>
      <c r="F41" s="181">
        <v>0</v>
      </c>
      <c r="G41" s="181">
        <v>0</v>
      </c>
      <c r="H41" s="181">
        <v>0</v>
      </c>
      <c r="I41" s="181">
        <v>0</v>
      </c>
    </row>
    <row r="42" spans="2:10" ht="13.5" thickBot="1" x14ac:dyDescent="0.25">
      <c r="B42" s="182"/>
      <c r="C42" s="191" t="s">
        <v>89</v>
      </c>
      <c r="D42" s="181">
        <v>2080771</v>
      </c>
      <c r="E42" s="181">
        <v>2140051</v>
      </c>
      <c r="F42" s="181">
        <v>2135360</v>
      </c>
      <c r="G42" s="181">
        <v>2071481</v>
      </c>
      <c r="H42" s="181">
        <v>10000000</v>
      </c>
      <c r="I42" s="181">
        <v>10000000</v>
      </c>
    </row>
    <row r="43" spans="2:10" ht="13.5" thickBot="1" x14ac:dyDescent="0.25">
      <c r="B43" s="192"/>
      <c r="C43" s="193" t="s">
        <v>138</v>
      </c>
      <c r="D43" s="190">
        <f>SUM(D28,D31,D39)</f>
        <v>20177765726</v>
      </c>
      <c r="E43" s="584">
        <f>SUM(E28,E31,E39)</f>
        <v>20232637895.740002</v>
      </c>
      <c r="F43" s="584">
        <f>SUM(F28,F31,F39)</f>
        <v>18702885360</v>
      </c>
      <c r="G43" s="584">
        <v>252220255</v>
      </c>
      <c r="H43" s="584">
        <f>SUM(H28,H31,H39)</f>
        <v>10000000</v>
      </c>
      <c r="I43" s="189">
        <v>10000000</v>
      </c>
    </row>
    <row r="44" spans="2:10" ht="26.25" thickBot="1" x14ac:dyDescent="0.25">
      <c r="B44" s="448"/>
      <c r="C44" s="194" t="s">
        <v>881</v>
      </c>
      <c r="D44" s="189">
        <f>SUM(D27-D43)</f>
        <v>-1450872703</v>
      </c>
      <c r="E44" s="265">
        <f>SUM(E27-E43)</f>
        <v>-18010448859.240002</v>
      </c>
      <c r="F44" s="265">
        <f>SUM(F27-F43)</f>
        <v>-14855813525</v>
      </c>
      <c r="G44" s="265">
        <v>4441710975.9699993</v>
      </c>
      <c r="H44" s="265">
        <f>SUM(H27-H43)</f>
        <v>5301500000</v>
      </c>
      <c r="I44" s="189">
        <v>8301500000</v>
      </c>
      <c r="J44" s="271"/>
    </row>
    <row r="45" spans="2:10" ht="26.25" thickBot="1" x14ac:dyDescent="0.25">
      <c r="B45" s="448"/>
      <c r="C45" s="195" t="s">
        <v>844</v>
      </c>
      <c r="D45" s="196">
        <v>486395735</v>
      </c>
      <c r="E45" s="445">
        <v>528173245.11000001</v>
      </c>
      <c r="F45" s="445">
        <v>555634347.75999999</v>
      </c>
      <c r="G45" s="445">
        <v>584404216</v>
      </c>
      <c r="H45" s="445">
        <v>910556990</v>
      </c>
      <c r="I45" s="196">
        <v>909509814</v>
      </c>
      <c r="J45" s="171" t="s">
        <v>38</v>
      </c>
    </row>
    <row r="46" spans="2:10" ht="26.25" thickBot="1" x14ac:dyDescent="0.25">
      <c r="B46" s="448"/>
      <c r="C46" s="194" t="s">
        <v>843</v>
      </c>
      <c r="D46" s="189">
        <f t="shared" ref="D46:F46" si="14">D44-D45</f>
        <v>-1937268438</v>
      </c>
      <c r="E46" s="265">
        <f t="shared" si="14"/>
        <v>-18538622104.350002</v>
      </c>
      <c r="F46" s="265">
        <f t="shared" si="14"/>
        <v>-15411447872.76</v>
      </c>
      <c r="G46" s="265">
        <v>3857306759.9699993</v>
      </c>
      <c r="H46" s="265">
        <f t="shared" ref="H46" si="15">H44-H45</f>
        <v>4390943010</v>
      </c>
      <c r="I46" s="189">
        <f>I44-I45</f>
        <v>7391990186</v>
      </c>
    </row>
    <row r="47" spans="2:10" ht="15" x14ac:dyDescent="0.2">
      <c r="B47" s="811"/>
      <c r="C47" s="812"/>
      <c r="D47" s="813"/>
      <c r="E47" s="814"/>
      <c r="F47" s="814"/>
      <c r="G47" s="814"/>
      <c r="H47" s="814"/>
      <c r="I47" s="813"/>
    </row>
    <row r="48" spans="2:10" x14ac:dyDescent="0.2">
      <c r="B48" s="172" t="s">
        <v>67</v>
      </c>
      <c r="C48" s="197" t="s">
        <v>954</v>
      </c>
    </row>
    <row r="49" spans="2:9" x14ac:dyDescent="0.2">
      <c r="B49" s="172" t="s">
        <v>66</v>
      </c>
      <c r="C49" s="172" t="s">
        <v>79</v>
      </c>
      <c r="D49" s="199"/>
      <c r="E49" s="199"/>
      <c r="F49" s="199"/>
      <c r="G49" s="199"/>
      <c r="H49" s="199"/>
      <c r="I49" s="199"/>
    </row>
    <row r="50" spans="2:9" x14ac:dyDescent="0.2">
      <c r="B50" s="444" t="s">
        <v>135</v>
      </c>
      <c r="C50" s="172" t="s">
        <v>40</v>
      </c>
      <c r="D50" s="199"/>
      <c r="E50" s="199"/>
      <c r="F50" s="199"/>
      <c r="G50" s="199"/>
      <c r="H50" s="199"/>
      <c r="I50" s="199"/>
    </row>
    <row r="51" spans="2:9" x14ac:dyDescent="0.2">
      <c r="B51" s="197" t="s">
        <v>38</v>
      </c>
      <c r="C51" s="444" t="s">
        <v>688</v>
      </c>
      <c r="D51" s="199"/>
      <c r="E51" s="199"/>
      <c r="F51" s="199"/>
      <c r="G51" s="199"/>
      <c r="H51" s="199"/>
      <c r="I51" s="199"/>
    </row>
    <row r="52" spans="2:9" x14ac:dyDescent="0.2">
      <c r="B52" s="197"/>
      <c r="C52" s="444"/>
    </row>
    <row r="53" spans="2:9" x14ac:dyDescent="0.2">
      <c r="B53" s="197"/>
      <c r="C53" s="198" t="s">
        <v>145</v>
      </c>
    </row>
    <row r="54" spans="2:9" x14ac:dyDescent="0.2">
      <c r="B54" s="197"/>
      <c r="C54" s="171" t="s">
        <v>76</v>
      </c>
    </row>
    <row r="58" spans="2:9" x14ac:dyDescent="0.2">
      <c r="E58" s="199"/>
      <c r="F58" s="199"/>
      <c r="G58" s="199"/>
      <c r="H58" s="199"/>
      <c r="I58" s="199"/>
    </row>
  </sheetData>
  <mergeCells count="3">
    <mergeCell ref="B2:C2"/>
    <mergeCell ref="B8:C8"/>
    <mergeCell ref="B6:I6"/>
  </mergeCells>
  <pageMargins left="0.70866141732283472" right="0.70866141732283472" top="0.78740157480314965" bottom="0.78740157480314965" header="0.31496062992125984" footer="0.31496062992125984"/>
  <pageSetup paperSize="9" scale="5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I61"/>
  <sheetViews>
    <sheetView showGridLines="0" zoomScaleNormal="100" workbookViewId="0">
      <selection activeCell="U35" sqref="U35"/>
    </sheetView>
  </sheetViews>
  <sheetFormatPr defaultRowHeight="12.75" x14ac:dyDescent="0.2"/>
  <cols>
    <col min="1" max="1" width="2.7109375" style="272" customWidth="1"/>
    <col min="2" max="2" width="62.85546875" style="272" customWidth="1"/>
    <col min="3" max="3" width="12.28515625" style="273" customWidth="1"/>
    <col min="4" max="4" width="12.28515625" style="274" customWidth="1"/>
    <col min="5" max="6" width="12.28515625" style="272" customWidth="1"/>
    <col min="7" max="7" width="12.28515625" style="276" customWidth="1"/>
    <col min="8" max="8" width="11.85546875" style="272" bestFit="1" customWidth="1"/>
    <col min="9" max="9" width="14.5703125" style="272" customWidth="1"/>
    <col min="10" max="10" width="14.7109375" style="272" bestFit="1" customWidth="1"/>
    <col min="11" max="11" width="13.42578125" style="272" bestFit="1" customWidth="1"/>
    <col min="12" max="257" width="9.140625" style="272"/>
    <col min="258" max="258" width="62.85546875" style="272" customWidth="1"/>
    <col min="259" max="259" width="7.5703125" style="272" customWidth="1"/>
    <col min="260" max="260" width="12.140625" style="272" customWidth="1"/>
    <col min="261" max="262" width="12.42578125" style="272" customWidth="1"/>
    <col min="263" max="263" width="9.7109375" style="272" customWidth="1"/>
    <col min="264" max="264" width="11.85546875" style="272" bestFit="1" customWidth="1"/>
    <col min="265" max="265" width="12.85546875" style="272" customWidth="1"/>
    <col min="266" max="266" width="9.7109375" style="272" bestFit="1" customWidth="1"/>
    <col min="267" max="267" width="10.7109375" style="272" bestFit="1" customWidth="1"/>
    <col min="268" max="513" width="9.140625" style="272"/>
    <col min="514" max="514" width="62.85546875" style="272" customWidth="1"/>
    <col min="515" max="515" width="7.5703125" style="272" customWidth="1"/>
    <col min="516" max="516" width="12.140625" style="272" customWidth="1"/>
    <col min="517" max="518" width="12.42578125" style="272" customWidth="1"/>
    <col min="519" max="519" width="9.7109375" style="272" customWidth="1"/>
    <col min="520" max="520" width="11.85546875" style="272" bestFit="1" customWidth="1"/>
    <col min="521" max="521" width="12.85546875" style="272" customWidth="1"/>
    <col min="522" max="522" width="9.7109375" style="272" bestFit="1" customWidth="1"/>
    <col min="523" max="523" width="10.7109375" style="272" bestFit="1" customWidth="1"/>
    <col min="524" max="769" width="9.140625" style="272"/>
    <col min="770" max="770" width="62.85546875" style="272" customWidth="1"/>
    <col min="771" max="771" width="7.5703125" style="272" customWidth="1"/>
    <col min="772" max="772" width="12.140625" style="272" customWidth="1"/>
    <col min="773" max="774" width="12.42578125" style="272" customWidth="1"/>
    <col min="775" max="775" width="9.7109375" style="272" customWidth="1"/>
    <col min="776" max="776" width="11.85546875" style="272" bestFit="1" customWidth="1"/>
    <col min="777" max="777" width="12.85546875" style="272" customWidth="1"/>
    <col min="778" max="778" width="9.7109375" style="272" bestFit="1" customWidth="1"/>
    <col min="779" max="779" width="10.7109375" style="272" bestFit="1" customWidth="1"/>
    <col min="780" max="1025" width="9.140625" style="272"/>
    <col min="1026" max="1026" width="62.85546875" style="272" customWidth="1"/>
    <col min="1027" max="1027" width="7.5703125" style="272" customWidth="1"/>
    <col min="1028" max="1028" width="12.140625" style="272" customWidth="1"/>
    <col min="1029" max="1030" width="12.42578125" style="272" customWidth="1"/>
    <col min="1031" max="1031" width="9.7109375" style="272" customWidth="1"/>
    <col min="1032" max="1032" width="11.85546875" style="272" bestFit="1" customWidth="1"/>
    <col min="1033" max="1033" width="12.85546875" style="272" customWidth="1"/>
    <col min="1034" max="1034" width="9.7109375" style="272" bestFit="1" customWidth="1"/>
    <col min="1035" max="1035" width="10.7109375" style="272" bestFit="1" customWidth="1"/>
    <col min="1036" max="1281" width="9.140625" style="272"/>
    <col min="1282" max="1282" width="62.85546875" style="272" customWidth="1"/>
    <col min="1283" max="1283" width="7.5703125" style="272" customWidth="1"/>
    <col min="1284" max="1284" width="12.140625" style="272" customWidth="1"/>
    <col min="1285" max="1286" width="12.42578125" style="272" customWidth="1"/>
    <col min="1287" max="1287" width="9.7109375" style="272" customWidth="1"/>
    <col min="1288" max="1288" width="11.85546875" style="272" bestFit="1" customWidth="1"/>
    <col min="1289" max="1289" width="12.85546875" style="272" customWidth="1"/>
    <col min="1290" max="1290" width="9.7109375" style="272" bestFit="1" customWidth="1"/>
    <col min="1291" max="1291" width="10.7109375" style="272" bestFit="1" customWidth="1"/>
    <col min="1292" max="1537" width="9.140625" style="272"/>
    <col min="1538" max="1538" width="62.85546875" style="272" customWidth="1"/>
    <col min="1539" max="1539" width="7.5703125" style="272" customWidth="1"/>
    <col min="1540" max="1540" width="12.140625" style="272" customWidth="1"/>
    <col min="1541" max="1542" width="12.42578125" style="272" customWidth="1"/>
    <col min="1543" max="1543" width="9.7109375" style="272" customWidth="1"/>
    <col min="1544" max="1544" width="11.85546875" style="272" bestFit="1" customWidth="1"/>
    <col min="1545" max="1545" width="12.85546875" style="272" customWidth="1"/>
    <col min="1546" max="1546" width="9.7109375" style="272" bestFit="1" customWidth="1"/>
    <col min="1547" max="1547" width="10.7109375" style="272" bestFit="1" customWidth="1"/>
    <col min="1548" max="1793" width="9.140625" style="272"/>
    <col min="1794" max="1794" width="62.85546875" style="272" customWidth="1"/>
    <col min="1795" max="1795" width="7.5703125" style="272" customWidth="1"/>
    <col min="1796" max="1796" width="12.140625" style="272" customWidth="1"/>
    <col min="1797" max="1798" width="12.42578125" style="272" customWidth="1"/>
    <col min="1799" max="1799" width="9.7109375" style="272" customWidth="1"/>
    <col min="1800" max="1800" width="11.85546875" style="272" bestFit="1" customWidth="1"/>
    <col min="1801" max="1801" width="12.85546875" style="272" customWidth="1"/>
    <col min="1802" max="1802" width="9.7109375" style="272" bestFit="1" customWidth="1"/>
    <col min="1803" max="1803" width="10.7109375" style="272" bestFit="1" customWidth="1"/>
    <col min="1804" max="2049" width="9.140625" style="272"/>
    <col min="2050" max="2050" width="62.85546875" style="272" customWidth="1"/>
    <col min="2051" max="2051" width="7.5703125" style="272" customWidth="1"/>
    <col min="2052" max="2052" width="12.140625" style="272" customWidth="1"/>
    <col min="2053" max="2054" width="12.42578125" style="272" customWidth="1"/>
    <col min="2055" max="2055" width="9.7109375" style="272" customWidth="1"/>
    <col min="2056" max="2056" width="11.85546875" style="272" bestFit="1" customWidth="1"/>
    <col min="2057" max="2057" width="12.85546875" style="272" customWidth="1"/>
    <col min="2058" max="2058" width="9.7109375" style="272" bestFit="1" customWidth="1"/>
    <col min="2059" max="2059" width="10.7109375" style="272" bestFit="1" customWidth="1"/>
    <col min="2060" max="2305" width="9.140625" style="272"/>
    <col min="2306" max="2306" width="62.85546875" style="272" customWidth="1"/>
    <col min="2307" max="2307" width="7.5703125" style="272" customWidth="1"/>
    <col min="2308" max="2308" width="12.140625" style="272" customWidth="1"/>
    <col min="2309" max="2310" width="12.42578125" style="272" customWidth="1"/>
    <col min="2311" max="2311" width="9.7109375" style="272" customWidth="1"/>
    <col min="2312" max="2312" width="11.85546875" style="272" bestFit="1" customWidth="1"/>
    <col min="2313" max="2313" width="12.85546875" style="272" customWidth="1"/>
    <col min="2314" max="2314" width="9.7109375" style="272" bestFit="1" customWidth="1"/>
    <col min="2315" max="2315" width="10.7109375" style="272" bestFit="1" customWidth="1"/>
    <col min="2316" max="2561" width="9.140625" style="272"/>
    <col min="2562" max="2562" width="62.85546875" style="272" customWidth="1"/>
    <col min="2563" max="2563" width="7.5703125" style="272" customWidth="1"/>
    <col min="2564" max="2564" width="12.140625" style="272" customWidth="1"/>
    <col min="2565" max="2566" width="12.42578125" style="272" customWidth="1"/>
    <col min="2567" max="2567" width="9.7109375" style="272" customWidth="1"/>
    <col min="2568" max="2568" width="11.85546875" style="272" bestFit="1" customWidth="1"/>
    <col min="2569" max="2569" width="12.85546875" style="272" customWidth="1"/>
    <col min="2570" max="2570" width="9.7109375" style="272" bestFit="1" customWidth="1"/>
    <col min="2571" max="2571" width="10.7109375" style="272" bestFit="1" customWidth="1"/>
    <col min="2572" max="2817" width="9.140625" style="272"/>
    <col min="2818" max="2818" width="62.85546875" style="272" customWidth="1"/>
    <col min="2819" max="2819" width="7.5703125" style="272" customWidth="1"/>
    <col min="2820" max="2820" width="12.140625" style="272" customWidth="1"/>
    <col min="2821" max="2822" width="12.42578125" style="272" customWidth="1"/>
    <col min="2823" max="2823" width="9.7109375" style="272" customWidth="1"/>
    <col min="2824" max="2824" width="11.85546875" style="272" bestFit="1" customWidth="1"/>
    <col min="2825" max="2825" width="12.85546875" style="272" customWidth="1"/>
    <col min="2826" max="2826" width="9.7109375" style="272" bestFit="1" customWidth="1"/>
    <col min="2827" max="2827" width="10.7109375" style="272" bestFit="1" customWidth="1"/>
    <col min="2828" max="3073" width="9.140625" style="272"/>
    <col min="3074" max="3074" width="62.85546875" style="272" customWidth="1"/>
    <col min="3075" max="3075" width="7.5703125" style="272" customWidth="1"/>
    <col min="3076" max="3076" width="12.140625" style="272" customWidth="1"/>
    <col min="3077" max="3078" width="12.42578125" style="272" customWidth="1"/>
    <col min="3079" max="3079" width="9.7109375" style="272" customWidth="1"/>
    <col min="3080" max="3080" width="11.85546875" style="272" bestFit="1" customWidth="1"/>
    <col min="3081" max="3081" width="12.85546875" style="272" customWidth="1"/>
    <col min="3082" max="3082" width="9.7109375" style="272" bestFit="1" customWidth="1"/>
    <col min="3083" max="3083" width="10.7109375" style="272" bestFit="1" customWidth="1"/>
    <col min="3084" max="3329" width="9.140625" style="272"/>
    <col min="3330" max="3330" width="62.85546875" style="272" customWidth="1"/>
    <col min="3331" max="3331" width="7.5703125" style="272" customWidth="1"/>
    <col min="3332" max="3332" width="12.140625" style="272" customWidth="1"/>
    <col min="3333" max="3334" width="12.42578125" style="272" customWidth="1"/>
    <col min="3335" max="3335" width="9.7109375" style="272" customWidth="1"/>
    <col min="3336" max="3336" width="11.85546875" style="272" bestFit="1" customWidth="1"/>
    <col min="3337" max="3337" width="12.85546875" style="272" customWidth="1"/>
    <col min="3338" max="3338" width="9.7109375" style="272" bestFit="1" customWidth="1"/>
    <col min="3339" max="3339" width="10.7109375" style="272" bestFit="1" customWidth="1"/>
    <col min="3340" max="3585" width="9.140625" style="272"/>
    <col min="3586" max="3586" width="62.85546875" style="272" customWidth="1"/>
    <col min="3587" max="3587" width="7.5703125" style="272" customWidth="1"/>
    <col min="3588" max="3588" width="12.140625" style="272" customWidth="1"/>
    <col min="3589" max="3590" width="12.42578125" style="272" customWidth="1"/>
    <col min="3591" max="3591" width="9.7109375" style="272" customWidth="1"/>
    <col min="3592" max="3592" width="11.85546875" style="272" bestFit="1" customWidth="1"/>
    <col min="3593" max="3593" width="12.85546875" style="272" customWidth="1"/>
    <col min="3594" max="3594" width="9.7109375" style="272" bestFit="1" customWidth="1"/>
    <col min="3595" max="3595" width="10.7109375" style="272" bestFit="1" customWidth="1"/>
    <col min="3596" max="3841" width="9.140625" style="272"/>
    <col min="3842" max="3842" width="62.85546875" style="272" customWidth="1"/>
    <col min="3843" max="3843" width="7.5703125" style="272" customWidth="1"/>
    <col min="3844" max="3844" width="12.140625" style="272" customWidth="1"/>
    <col min="3845" max="3846" width="12.42578125" style="272" customWidth="1"/>
    <col min="3847" max="3847" width="9.7109375" style="272" customWidth="1"/>
    <col min="3848" max="3848" width="11.85546875" style="272" bestFit="1" customWidth="1"/>
    <col min="3849" max="3849" width="12.85546875" style="272" customWidth="1"/>
    <col min="3850" max="3850" width="9.7109375" style="272" bestFit="1" customWidth="1"/>
    <col min="3851" max="3851" width="10.7109375" style="272" bestFit="1" customWidth="1"/>
    <col min="3852" max="4097" width="9.140625" style="272"/>
    <col min="4098" max="4098" width="62.85546875" style="272" customWidth="1"/>
    <col min="4099" max="4099" width="7.5703125" style="272" customWidth="1"/>
    <col min="4100" max="4100" width="12.140625" style="272" customWidth="1"/>
    <col min="4101" max="4102" width="12.42578125" style="272" customWidth="1"/>
    <col min="4103" max="4103" width="9.7109375" style="272" customWidth="1"/>
    <col min="4104" max="4104" width="11.85546875" style="272" bestFit="1" customWidth="1"/>
    <col min="4105" max="4105" width="12.85546875" style="272" customWidth="1"/>
    <col min="4106" max="4106" width="9.7109375" style="272" bestFit="1" customWidth="1"/>
    <col min="4107" max="4107" width="10.7109375" style="272" bestFit="1" customWidth="1"/>
    <col min="4108" max="4353" width="9.140625" style="272"/>
    <col min="4354" max="4354" width="62.85546875" style="272" customWidth="1"/>
    <col min="4355" max="4355" width="7.5703125" style="272" customWidth="1"/>
    <col min="4356" max="4356" width="12.140625" style="272" customWidth="1"/>
    <col min="4357" max="4358" width="12.42578125" style="272" customWidth="1"/>
    <col min="4359" max="4359" width="9.7109375" style="272" customWidth="1"/>
    <col min="4360" max="4360" width="11.85546875" style="272" bestFit="1" customWidth="1"/>
    <col min="4361" max="4361" width="12.85546875" style="272" customWidth="1"/>
    <col min="4362" max="4362" width="9.7109375" style="272" bestFit="1" customWidth="1"/>
    <col min="4363" max="4363" width="10.7109375" style="272" bestFit="1" customWidth="1"/>
    <col min="4364" max="4609" width="9.140625" style="272"/>
    <col min="4610" max="4610" width="62.85546875" style="272" customWidth="1"/>
    <col min="4611" max="4611" width="7.5703125" style="272" customWidth="1"/>
    <col min="4612" max="4612" width="12.140625" style="272" customWidth="1"/>
    <col min="4613" max="4614" width="12.42578125" style="272" customWidth="1"/>
    <col min="4615" max="4615" width="9.7109375" style="272" customWidth="1"/>
    <col min="4616" max="4616" width="11.85546875" style="272" bestFit="1" customWidth="1"/>
    <col min="4617" max="4617" width="12.85546875" style="272" customWidth="1"/>
    <col min="4618" max="4618" width="9.7109375" style="272" bestFit="1" customWidth="1"/>
    <col min="4619" max="4619" width="10.7109375" style="272" bestFit="1" customWidth="1"/>
    <col min="4620" max="4865" width="9.140625" style="272"/>
    <col min="4866" max="4866" width="62.85546875" style="272" customWidth="1"/>
    <col min="4867" max="4867" width="7.5703125" style="272" customWidth="1"/>
    <col min="4868" max="4868" width="12.140625" style="272" customWidth="1"/>
    <col min="4869" max="4870" width="12.42578125" style="272" customWidth="1"/>
    <col min="4871" max="4871" width="9.7109375" style="272" customWidth="1"/>
    <col min="4872" max="4872" width="11.85546875" style="272" bestFit="1" customWidth="1"/>
    <col min="4873" max="4873" width="12.85546875" style="272" customWidth="1"/>
    <col min="4874" max="4874" width="9.7109375" style="272" bestFit="1" customWidth="1"/>
    <col min="4875" max="4875" width="10.7109375" style="272" bestFit="1" customWidth="1"/>
    <col min="4876" max="5121" width="9.140625" style="272"/>
    <col min="5122" max="5122" width="62.85546875" style="272" customWidth="1"/>
    <col min="5123" max="5123" width="7.5703125" style="272" customWidth="1"/>
    <col min="5124" max="5124" width="12.140625" style="272" customWidth="1"/>
    <col min="5125" max="5126" width="12.42578125" style="272" customWidth="1"/>
    <col min="5127" max="5127" width="9.7109375" style="272" customWidth="1"/>
    <col min="5128" max="5128" width="11.85546875" style="272" bestFit="1" customWidth="1"/>
    <col min="5129" max="5129" width="12.85546875" style="272" customWidth="1"/>
    <col min="5130" max="5130" width="9.7109375" style="272" bestFit="1" customWidth="1"/>
    <col min="5131" max="5131" width="10.7109375" style="272" bestFit="1" customWidth="1"/>
    <col min="5132" max="5377" width="9.140625" style="272"/>
    <col min="5378" max="5378" width="62.85546875" style="272" customWidth="1"/>
    <col min="5379" max="5379" width="7.5703125" style="272" customWidth="1"/>
    <col min="5380" max="5380" width="12.140625" style="272" customWidth="1"/>
    <col min="5381" max="5382" width="12.42578125" style="272" customWidth="1"/>
    <col min="5383" max="5383" width="9.7109375" style="272" customWidth="1"/>
    <col min="5384" max="5384" width="11.85546875" style="272" bestFit="1" customWidth="1"/>
    <col min="5385" max="5385" width="12.85546875" style="272" customWidth="1"/>
    <col min="5386" max="5386" width="9.7109375" style="272" bestFit="1" customWidth="1"/>
    <col min="5387" max="5387" width="10.7109375" style="272" bestFit="1" customWidth="1"/>
    <col min="5388" max="5633" width="9.140625" style="272"/>
    <col min="5634" max="5634" width="62.85546875" style="272" customWidth="1"/>
    <col min="5635" max="5635" width="7.5703125" style="272" customWidth="1"/>
    <col min="5636" max="5636" width="12.140625" style="272" customWidth="1"/>
    <col min="5637" max="5638" width="12.42578125" style="272" customWidth="1"/>
    <col min="5639" max="5639" width="9.7109375" style="272" customWidth="1"/>
    <col min="5640" max="5640" width="11.85546875" style="272" bestFit="1" customWidth="1"/>
    <col min="5641" max="5641" width="12.85546875" style="272" customWidth="1"/>
    <col min="5642" max="5642" width="9.7109375" style="272" bestFit="1" customWidth="1"/>
    <col min="5643" max="5643" width="10.7109375" style="272" bestFit="1" customWidth="1"/>
    <col min="5644" max="5889" width="9.140625" style="272"/>
    <col min="5890" max="5890" width="62.85546875" style="272" customWidth="1"/>
    <col min="5891" max="5891" width="7.5703125" style="272" customWidth="1"/>
    <col min="5892" max="5892" width="12.140625" style="272" customWidth="1"/>
    <col min="5893" max="5894" width="12.42578125" style="272" customWidth="1"/>
    <col min="5895" max="5895" width="9.7109375" style="272" customWidth="1"/>
    <col min="5896" max="5896" width="11.85546875" style="272" bestFit="1" customWidth="1"/>
    <col min="5897" max="5897" width="12.85546875" style="272" customWidth="1"/>
    <col min="5898" max="5898" width="9.7109375" style="272" bestFit="1" customWidth="1"/>
    <col min="5899" max="5899" width="10.7109375" style="272" bestFit="1" customWidth="1"/>
    <col min="5900" max="6145" width="9.140625" style="272"/>
    <col min="6146" max="6146" width="62.85546875" style="272" customWidth="1"/>
    <col min="6147" max="6147" width="7.5703125" style="272" customWidth="1"/>
    <col min="6148" max="6148" width="12.140625" style="272" customWidth="1"/>
    <col min="6149" max="6150" width="12.42578125" style="272" customWidth="1"/>
    <col min="6151" max="6151" width="9.7109375" style="272" customWidth="1"/>
    <col min="6152" max="6152" width="11.85546875" style="272" bestFit="1" customWidth="1"/>
    <col min="6153" max="6153" width="12.85546875" style="272" customWidth="1"/>
    <col min="6154" max="6154" width="9.7109375" style="272" bestFit="1" customWidth="1"/>
    <col min="6155" max="6155" width="10.7109375" style="272" bestFit="1" customWidth="1"/>
    <col min="6156" max="6401" width="9.140625" style="272"/>
    <col min="6402" max="6402" width="62.85546875" style="272" customWidth="1"/>
    <col min="6403" max="6403" width="7.5703125" style="272" customWidth="1"/>
    <col min="6404" max="6404" width="12.140625" style="272" customWidth="1"/>
    <col min="6405" max="6406" width="12.42578125" style="272" customWidth="1"/>
    <col min="6407" max="6407" width="9.7109375" style="272" customWidth="1"/>
    <col min="6408" max="6408" width="11.85546875" style="272" bestFit="1" customWidth="1"/>
    <col min="6409" max="6409" width="12.85546875" style="272" customWidth="1"/>
    <col min="6410" max="6410" width="9.7109375" style="272" bestFit="1" customWidth="1"/>
    <col min="6411" max="6411" width="10.7109375" style="272" bestFit="1" customWidth="1"/>
    <col min="6412" max="6657" width="9.140625" style="272"/>
    <col min="6658" max="6658" width="62.85546875" style="272" customWidth="1"/>
    <col min="6659" max="6659" width="7.5703125" style="272" customWidth="1"/>
    <col min="6660" max="6660" width="12.140625" style="272" customWidth="1"/>
    <col min="6661" max="6662" width="12.42578125" style="272" customWidth="1"/>
    <col min="6663" max="6663" width="9.7109375" style="272" customWidth="1"/>
    <col min="6664" max="6664" width="11.85546875" style="272" bestFit="1" customWidth="1"/>
    <col min="6665" max="6665" width="12.85546875" style="272" customWidth="1"/>
    <col min="6666" max="6666" width="9.7109375" style="272" bestFit="1" customWidth="1"/>
    <col min="6667" max="6667" width="10.7109375" style="272" bestFit="1" customWidth="1"/>
    <col min="6668" max="6913" width="9.140625" style="272"/>
    <col min="6914" max="6914" width="62.85546875" style="272" customWidth="1"/>
    <col min="6915" max="6915" width="7.5703125" style="272" customWidth="1"/>
    <col min="6916" max="6916" width="12.140625" style="272" customWidth="1"/>
    <col min="6917" max="6918" width="12.42578125" style="272" customWidth="1"/>
    <col min="6919" max="6919" width="9.7109375" style="272" customWidth="1"/>
    <col min="6920" max="6920" width="11.85546875" style="272" bestFit="1" customWidth="1"/>
    <col min="6921" max="6921" width="12.85546875" style="272" customWidth="1"/>
    <col min="6922" max="6922" width="9.7109375" style="272" bestFit="1" customWidth="1"/>
    <col min="6923" max="6923" width="10.7109375" style="272" bestFit="1" customWidth="1"/>
    <col min="6924" max="7169" width="9.140625" style="272"/>
    <col min="7170" max="7170" width="62.85546875" style="272" customWidth="1"/>
    <col min="7171" max="7171" width="7.5703125" style="272" customWidth="1"/>
    <col min="7172" max="7172" width="12.140625" style="272" customWidth="1"/>
    <col min="7173" max="7174" width="12.42578125" style="272" customWidth="1"/>
    <col min="7175" max="7175" width="9.7109375" style="272" customWidth="1"/>
    <col min="7176" max="7176" width="11.85546875" style="272" bestFit="1" customWidth="1"/>
    <col min="7177" max="7177" width="12.85546875" style="272" customWidth="1"/>
    <col min="7178" max="7178" width="9.7109375" style="272" bestFit="1" customWidth="1"/>
    <col min="7179" max="7179" width="10.7109375" style="272" bestFit="1" customWidth="1"/>
    <col min="7180" max="7425" width="9.140625" style="272"/>
    <col min="7426" max="7426" width="62.85546875" style="272" customWidth="1"/>
    <col min="7427" max="7427" width="7.5703125" style="272" customWidth="1"/>
    <col min="7428" max="7428" width="12.140625" style="272" customWidth="1"/>
    <col min="7429" max="7430" width="12.42578125" style="272" customWidth="1"/>
    <col min="7431" max="7431" width="9.7109375" style="272" customWidth="1"/>
    <col min="7432" max="7432" width="11.85546875" style="272" bestFit="1" customWidth="1"/>
    <col min="7433" max="7433" width="12.85546875" style="272" customWidth="1"/>
    <col min="7434" max="7434" width="9.7109375" style="272" bestFit="1" customWidth="1"/>
    <col min="7435" max="7435" width="10.7109375" style="272" bestFit="1" customWidth="1"/>
    <col min="7436" max="7681" width="9.140625" style="272"/>
    <col min="7682" max="7682" width="62.85546875" style="272" customWidth="1"/>
    <col min="7683" max="7683" width="7.5703125" style="272" customWidth="1"/>
    <col min="7684" max="7684" width="12.140625" style="272" customWidth="1"/>
    <col min="7685" max="7686" width="12.42578125" style="272" customWidth="1"/>
    <col min="7687" max="7687" width="9.7109375" style="272" customWidth="1"/>
    <col min="7688" max="7688" width="11.85546875" style="272" bestFit="1" customWidth="1"/>
    <col min="7689" max="7689" width="12.85546875" style="272" customWidth="1"/>
    <col min="7690" max="7690" width="9.7109375" style="272" bestFit="1" customWidth="1"/>
    <col min="7691" max="7691" width="10.7109375" style="272" bestFit="1" customWidth="1"/>
    <col min="7692" max="7937" width="9.140625" style="272"/>
    <col min="7938" max="7938" width="62.85546875" style="272" customWidth="1"/>
    <col min="7939" max="7939" width="7.5703125" style="272" customWidth="1"/>
    <col min="7940" max="7940" width="12.140625" style="272" customWidth="1"/>
    <col min="7941" max="7942" width="12.42578125" style="272" customWidth="1"/>
    <col min="7943" max="7943" width="9.7109375" style="272" customWidth="1"/>
    <col min="7944" max="7944" width="11.85546875" style="272" bestFit="1" customWidth="1"/>
    <col min="7945" max="7945" width="12.85546875" style="272" customWidth="1"/>
    <col min="7946" max="7946" width="9.7109375" style="272" bestFit="1" customWidth="1"/>
    <col min="7947" max="7947" width="10.7109375" style="272" bestFit="1" customWidth="1"/>
    <col min="7948" max="8193" width="9.140625" style="272"/>
    <col min="8194" max="8194" width="62.85546875" style="272" customWidth="1"/>
    <col min="8195" max="8195" width="7.5703125" style="272" customWidth="1"/>
    <col min="8196" max="8196" width="12.140625" style="272" customWidth="1"/>
    <col min="8197" max="8198" width="12.42578125" style="272" customWidth="1"/>
    <col min="8199" max="8199" width="9.7109375" style="272" customWidth="1"/>
    <col min="8200" max="8200" width="11.85546875" style="272" bestFit="1" customWidth="1"/>
    <col min="8201" max="8201" width="12.85546875" style="272" customWidth="1"/>
    <col min="8202" max="8202" width="9.7109375" style="272" bestFit="1" customWidth="1"/>
    <col min="8203" max="8203" width="10.7109375" style="272" bestFit="1" customWidth="1"/>
    <col min="8204" max="8449" width="9.140625" style="272"/>
    <col min="8450" max="8450" width="62.85546875" style="272" customWidth="1"/>
    <col min="8451" max="8451" width="7.5703125" style="272" customWidth="1"/>
    <col min="8452" max="8452" width="12.140625" style="272" customWidth="1"/>
    <col min="8453" max="8454" width="12.42578125" style="272" customWidth="1"/>
    <col min="8455" max="8455" width="9.7109375" style="272" customWidth="1"/>
    <col min="8456" max="8456" width="11.85546875" style="272" bestFit="1" customWidth="1"/>
    <col min="8457" max="8457" width="12.85546875" style="272" customWidth="1"/>
    <col min="8458" max="8458" width="9.7109375" style="272" bestFit="1" customWidth="1"/>
    <col min="8459" max="8459" width="10.7109375" style="272" bestFit="1" customWidth="1"/>
    <col min="8460" max="8705" width="9.140625" style="272"/>
    <col min="8706" max="8706" width="62.85546875" style="272" customWidth="1"/>
    <col min="8707" max="8707" width="7.5703125" style="272" customWidth="1"/>
    <col min="8708" max="8708" width="12.140625" style="272" customWidth="1"/>
    <col min="8709" max="8710" width="12.42578125" style="272" customWidth="1"/>
    <col min="8711" max="8711" width="9.7109375" style="272" customWidth="1"/>
    <col min="8712" max="8712" width="11.85546875" style="272" bestFit="1" customWidth="1"/>
    <col min="8713" max="8713" width="12.85546875" style="272" customWidth="1"/>
    <col min="8714" max="8714" width="9.7109375" style="272" bestFit="1" customWidth="1"/>
    <col min="8715" max="8715" width="10.7109375" style="272" bestFit="1" customWidth="1"/>
    <col min="8716" max="8961" width="9.140625" style="272"/>
    <col min="8962" max="8962" width="62.85546875" style="272" customWidth="1"/>
    <col min="8963" max="8963" width="7.5703125" style="272" customWidth="1"/>
    <col min="8964" max="8964" width="12.140625" style="272" customWidth="1"/>
    <col min="8965" max="8966" width="12.42578125" style="272" customWidth="1"/>
    <col min="8967" max="8967" width="9.7109375" style="272" customWidth="1"/>
    <col min="8968" max="8968" width="11.85546875" style="272" bestFit="1" customWidth="1"/>
    <col min="8969" max="8969" width="12.85546875" style="272" customWidth="1"/>
    <col min="8970" max="8970" width="9.7109375" style="272" bestFit="1" customWidth="1"/>
    <col min="8971" max="8971" width="10.7109375" style="272" bestFit="1" customWidth="1"/>
    <col min="8972" max="9217" width="9.140625" style="272"/>
    <col min="9218" max="9218" width="62.85546875" style="272" customWidth="1"/>
    <col min="9219" max="9219" width="7.5703125" style="272" customWidth="1"/>
    <col min="9220" max="9220" width="12.140625" style="272" customWidth="1"/>
    <col min="9221" max="9222" width="12.42578125" style="272" customWidth="1"/>
    <col min="9223" max="9223" width="9.7109375" style="272" customWidth="1"/>
    <col min="9224" max="9224" width="11.85546875" style="272" bestFit="1" customWidth="1"/>
    <col min="9225" max="9225" width="12.85546875" style="272" customWidth="1"/>
    <col min="9226" max="9226" width="9.7109375" style="272" bestFit="1" customWidth="1"/>
    <col min="9227" max="9227" width="10.7109375" style="272" bestFit="1" customWidth="1"/>
    <col min="9228" max="9473" width="9.140625" style="272"/>
    <col min="9474" max="9474" width="62.85546875" style="272" customWidth="1"/>
    <col min="9475" max="9475" width="7.5703125" style="272" customWidth="1"/>
    <col min="9476" max="9476" width="12.140625" style="272" customWidth="1"/>
    <col min="9477" max="9478" width="12.42578125" style="272" customWidth="1"/>
    <col min="9479" max="9479" width="9.7109375" style="272" customWidth="1"/>
    <col min="9480" max="9480" width="11.85546875" style="272" bestFit="1" customWidth="1"/>
    <col min="9481" max="9481" width="12.85546875" style="272" customWidth="1"/>
    <col min="9482" max="9482" width="9.7109375" style="272" bestFit="1" customWidth="1"/>
    <col min="9483" max="9483" width="10.7109375" style="272" bestFit="1" customWidth="1"/>
    <col min="9484" max="9729" width="9.140625" style="272"/>
    <col min="9730" max="9730" width="62.85546875" style="272" customWidth="1"/>
    <col min="9731" max="9731" width="7.5703125" style="272" customWidth="1"/>
    <col min="9732" max="9732" width="12.140625" style="272" customWidth="1"/>
    <col min="9733" max="9734" width="12.42578125" style="272" customWidth="1"/>
    <col min="9735" max="9735" width="9.7109375" style="272" customWidth="1"/>
    <col min="9736" max="9736" width="11.85546875" style="272" bestFit="1" customWidth="1"/>
    <col min="9737" max="9737" width="12.85546875" style="272" customWidth="1"/>
    <col min="9738" max="9738" width="9.7109375" style="272" bestFit="1" customWidth="1"/>
    <col min="9739" max="9739" width="10.7109375" style="272" bestFit="1" customWidth="1"/>
    <col min="9740" max="9985" width="9.140625" style="272"/>
    <col min="9986" max="9986" width="62.85546875" style="272" customWidth="1"/>
    <col min="9987" max="9987" width="7.5703125" style="272" customWidth="1"/>
    <col min="9988" max="9988" width="12.140625" style="272" customWidth="1"/>
    <col min="9989" max="9990" width="12.42578125" style="272" customWidth="1"/>
    <col min="9991" max="9991" width="9.7109375" style="272" customWidth="1"/>
    <col min="9992" max="9992" width="11.85546875" style="272" bestFit="1" customWidth="1"/>
    <col min="9993" max="9993" width="12.85546875" style="272" customWidth="1"/>
    <col min="9994" max="9994" width="9.7109375" style="272" bestFit="1" customWidth="1"/>
    <col min="9995" max="9995" width="10.7109375" style="272" bestFit="1" customWidth="1"/>
    <col min="9996" max="10241" width="9.140625" style="272"/>
    <col min="10242" max="10242" width="62.85546875" style="272" customWidth="1"/>
    <col min="10243" max="10243" width="7.5703125" style="272" customWidth="1"/>
    <col min="10244" max="10244" width="12.140625" style="272" customWidth="1"/>
    <col min="10245" max="10246" width="12.42578125" style="272" customWidth="1"/>
    <col min="10247" max="10247" width="9.7109375" style="272" customWidth="1"/>
    <col min="10248" max="10248" width="11.85546875" style="272" bestFit="1" customWidth="1"/>
    <col min="10249" max="10249" width="12.85546875" style="272" customWidth="1"/>
    <col min="10250" max="10250" width="9.7109375" style="272" bestFit="1" customWidth="1"/>
    <col min="10251" max="10251" width="10.7109375" style="272" bestFit="1" customWidth="1"/>
    <col min="10252" max="10497" width="9.140625" style="272"/>
    <col min="10498" max="10498" width="62.85546875" style="272" customWidth="1"/>
    <col min="10499" max="10499" width="7.5703125" style="272" customWidth="1"/>
    <col min="10500" max="10500" width="12.140625" style="272" customWidth="1"/>
    <col min="10501" max="10502" width="12.42578125" style="272" customWidth="1"/>
    <col min="10503" max="10503" width="9.7109375" style="272" customWidth="1"/>
    <col min="10504" max="10504" width="11.85546875" style="272" bestFit="1" customWidth="1"/>
    <col min="10505" max="10505" width="12.85546875" style="272" customWidth="1"/>
    <col min="10506" max="10506" width="9.7109375" style="272" bestFit="1" customWidth="1"/>
    <col min="10507" max="10507" width="10.7109375" style="272" bestFit="1" customWidth="1"/>
    <col min="10508" max="10753" width="9.140625" style="272"/>
    <col min="10754" max="10754" width="62.85546875" style="272" customWidth="1"/>
    <col min="10755" max="10755" width="7.5703125" style="272" customWidth="1"/>
    <col min="10756" max="10756" width="12.140625" style="272" customWidth="1"/>
    <col min="10757" max="10758" width="12.42578125" style="272" customWidth="1"/>
    <col min="10759" max="10759" width="9.7109375" style="272" customWidth="1"/>
    <col min="10760" max="10760" width="11.85546875" style="272" bestFit="1" customWidth="1"/>
    <col min="10761" max="10761" width="12.85546875" style="272" customWidth="1"/>
    <col min="10762" max="10762" width="9.7109375" style="272" bestFit="1" customWidth="1"/>
    <col min="10763" max="10763" width="10.7109375" style="272" bestFit="1" customWidth="1"/>
    <col min="10764" max="11009" width="9.140625" style="272"/>
    <col min="11010" max="11010" width="62.85546875" style="272" customWidth="1"/>
    <col min="11011" max="11011" width="7.5703125" style="272" customWidth="1"/>
    <col min="11012" max="11012" width="12.140625" style="272" customWidth="1"/>
    <col min="11013" max="11014" width="12.42578125" style="272" customWidth="1"/>
    <col min="11015" max="11015" width="9.7109375" style="272" customWidth="1"/>
    <col min="11016" max="11016" width="11.85546875" style="272" bestFit="1" customWidth="1"/>
    <col min="11017" max="11017" width="12.85546875" style="272" customWidth="1"/>
    <col min="11018" max="11018" width="9.7109375" style="272" bestFit="1" customWidth="1"/>
    <col min="11019" max="11019" width="10.7109375" style="272" bestFit="1" customWidth="1"/>
    <col min="11020" max="11265" width="9.140625" style="272"/>
    <col min="11266" max="11266" width="62.85546875" style="272" customWidth="1"/>
    <col min="11267" max="11267" width="7.5703125" style="272" customWidth="1"/>
    <col min="11268" max="11268" width="12.140625" style="272" customWidth="1"/>
    <col min="11269" max="11270" width="12.42578125" style="272" customWidth="1"/>
    <col min="11271" max="11271" width="9.7109375" style="272" customWidth="1"/>
    <col min="11272" max="11272" width="11.85546875" style="272" bestFit="1" customWidth="1"/>
    <col min="11273" max="11273" width="12.85546875" style="272" customWidth="1"/>
    <col min="11274" max="11274" width="9.7109375" style="272" bestFit="1" customWidth="1"/>
    <col min="11275" max="11275" width="10.7109375" style="272" bestFit="1" customWidth="1"/>
    <col min="11276" max="11521" width="9.140625" style="272"/>
    <col min="11522" max="11522" width="62.85546875" style="272" customWidth="1"/>
    <col min="11523" max="11523" width="7.5703125" style="272" customWidth="1"/>
    <col min="11524" max="11524" width="12.140625" style="272" customWidth="1"/>
    <col min="11525" max="11526" width="12.42578125" style="272" customWidth="1"/>
    <col min="11527" max="11527" width="9.7109375" style="272" customWidth="1"/>
    <col min="11528" max="11528" width="11.85546875" style="272" bestFit="1" customWidth="1"/>
    <col min="11529" max="11529" width="12.85546875" style="272" customWidth="1"/>
    <col min="11530" max="11530" width="9.7109375" style="272" bestFit="1" customWidth="1"/>
    <col min="11531" max="11531" width="10.7109375" style="272" bestFit="1" customWidth="1"/>
    <col min="11532" max="11777" width="9.140625" style="272"/>
    <col min="11778" max="11778" width="62.85546875" style="272" customWidth="1"/>
    <col min="11779" max="11779" width="7.5703125" style="272" customWidth="1"/>
    <col min="11780" max="11780" width="12.140625" style="272" customWidth="1"/>
    <col min="11781" max="11782" width="12.42578125" style="272" customWidth="1"/>
    <col min="11783" max="11783" width="9.7109375" style="272" customWidth="1"/>
    <col min="11784" max="11784" width="11.85546875" style="272" bestFit="1" customWidth="1"/>
    <col min="11785" max="11785" width="12.85546875" style="272" customWidth="1"/>
    <col min="11786" max="11786" width="9.7109375" style="272" bestFit="1" customWidth="1"/>
    <col min="11787" max="11787" width="10.7109375" style="272" bestFit="1" customWidth="1"/>
    <col min="11788" max="12033" width="9.140625" style="272"/>
    <col min="12034" max="12034" width="62.85546875" style="272" customWidth="1"/>
    <col min="12035" max="12035" width="7.5703125" style="272" customWidth="1"/>
    <col min="12036" max="12036" width="12.140625" style="272" customWidth="1"/>
    <col min="12037" max="12038" width="12.42578125" style="272" customWidth="1"/>
    <col min="12039" max="12039" width="9.7109375" style="272" customWidth="1"/>
    <col min="12040" max="12040" width="11.85546875" style="272" bestFit="1" customWidth="1"/>
    <col min="12041" max="12041" width="12.85546875" style="272" customWidth="1"/>
    <col min="12042" max="12042" width="9.7109375" style="272" bestFit="1" customWidth="1"/>
    <col min="12043" max="12043" width="10.7109375" style="272" bestFit="1" customWidth="1"/>
    <col min="12044" max="12289" width="9.140625" style="272"/>
    <col min="12290" max="12290" width="62.85546875" style="272" customWidth="1"/>
    <col min="12291" max="12291" width="7.5703125" style="272" customWidth="1"/>
    <col min="12292" max="12292" width="12.140625" style="272" customWidth="1"/>
    <col min="12293" max="12294" width="12.42578125" style="272" customWidth="1"/>
    <col min="12295" max="12295" width="9.7109375" style="272" customWidth="1"/>
    <col min="12296" max="12296" width="11.85546875" style="272" bestFit="1" customWidth="1"/>
    <col min="12297" max="12297" width="12.85546875" style="272" customWidth="1"/>
    <col min="12298" max="12298" width="9.7109375" style="272" bestFit="1" customWidth="1"/>
    <col min="12299" max="12299" width="10.7109375" style="272" bestFit="1" customWidth="1"/>
    <col min="12300" max="12545" width="9.140625" style="272"/>
    <col min="12546" max="12546" width="62.85546875" style="272" customWidth="1"/>
    <col min="12547" max="12547" width="7.5703125" style="272" customWidth="1"/>
    <col min="12548" max="12548" width="12.140625" style="272" customWidth="1"/>
    <col min="12549" max="12550" width="12.42578125" style="272" customWidth="1"/>
    <col min="12551" max="12551" width="9.7109375" style="272" customWidth="1"/>
    <col min="12552" max="12552" width="11.85546875" style="272" bestFit="1" customWidth="1"/>
    <col min="12553" max="12553" width="12.85546875" style="272" customWidth="1"/>
    <col min="12554" max="12554" width="9.7109375" style="272" bestFit="1" customWidth="1"/>
    <col min="12555" max="12555" width="10.7109375" style="272" bestFit="1" customWidth="1"/>
    <col min="12556" max="12801" width="9.140625" style="272"/>
    <col min="12802" max="12802" width="62.85546875" style="272" customWidth="1"/>
    <col min="12803" max="12803" width="7.5703125" style="272" customWidth="1"/>
    <col min="12804" max="12804" width="12.140625" style="272" customWidth="1"/>
    <col min="12805" max="12806" width="12.42578125" style="272" customWidth="1"/>
    <col min="12807" max="12807" width="9.7109375" style="272" customWidth="1"/>
    <col min="12808" max="12808" width="11.85546875" style="272" bestFit="1" customWidth="1"/>
    <col min="12809" max="12809" width="12.85546875" style="272" customWidth="1"/>
    <col min="12810" max="12810" width="9.7109375" style="272" bestFit="1" customWidth="1"/>
    <col min="12811" max="12811" width="10.7109375" style="272" bestFit="1" customWidth="1"/>
    <col min="12812" max="13057" width="9.140625" style="272"/>
    <col min="13058" max="13058" width="62.85546875" style="272" customWidth="1"/>
    <col min="13059" max="13059" width="7.5703125" style="272" customWidth="1"/>
    <col min="13060" max="13060" width="12.140625" style="272" customWidth="1"/>
    <col min="13061" max="13062" width="12.42578125" style="272" customWidth="1"/>
    <col min="13063" max="13063" width="9.7109375" style="272" customWidth="1"/>
    <col min="13064" max="13064" width="11.85546875" style="272" bestFit="1" customWidth="1"/>
    <col min="13065" max="13065" width="12.85546875" style="272" customWidth="1"/>
    <col min="13066" max="13066" width="9.7109375" style="272" bestFit="1" customWidth="1"/>
    <col min="13067" max="13067" width="10.7109375" style="272" bestFit="1" customWidth="1"/>
    <col min="13068" max="13313" width="9.140625" style="272"/>
    <col min="13314" max="13314" width="62.85546875" style="272" customWidth="1"/>
    <col min="13315" max="13315" width="7.5703125" style="272" customWidth="1"/>
    <col min="13316" max="13316" width="12.140625" style="272" customWidth="1"/>
    <col min="13317" max="13318" width="12.42578125" style="272" customWidth="1"/>
    <col min="13319" max="13319" width="9.7109375" style="272" customWidth="1"/>
    <col min="13320" max="13320" width="11.85546875" style="272" bestFit="1" customWidth="1"/>
    <col min="13321" max="13321" width="12.85546875" style="272" customWidth="1"/>
    <col min="13322" max="13322" width="9.7109375" style="272" bestFit="1" customWidth="1"/>
    <col min="13323" max="13323" width="10.7109375" style="272" bestFit="1" customWidth="1"/>
    <col min="13324" max="13569" width="9.140625" style="272"/>
    <col min="13570" max="13570" width="62.85546875" style="272" customWidth="1"/>
    <col min="13571" max="13571" width="7.5703125" style="272" customWidth="1"/>
    <col min="13572" max="13572" width="12.140625" style="272" customWidth="1"/>
    <col min="13573" max="13574" width="12.42578125" style="272" customWidth="1"/>
    <col min="13575" max="13575" width="9.7109375" style="272" customWidth="1"/>
    <col min="13576" max="13576" width="11.85546875" style="272" bestFit="1" customWidth="1"/>
    <col min="13577" max="13577" width="12.85546875" style="272" customWidth="1"/>
    <col min="13578" max="13578" width="9.7109375" style="272" bestFit="1" customWidth="1"/>
    <col min="13579" max="13579" width="10.7109375" style="272" bestFit="1" customWidth="1"/>
    <col min="13580" max="13825" width="9.140625" style="272"/>
    <col min="13826" max="13826" width="62.85546875" style="272" customWidth="1"/>
    <col min="13827" max="13827" width="7.5703125" style="272" customWidth="1"/>
    <col min="13828" max="13828" width="12.140625" style="272" customWidth="1"/>
    <col min="13829" max="13830" width="12.42578125" style="272" customWidth="1"/>
    <col min="13831" max="13831" width="9.7109375" style="272" customWidth="1"/>
    <col min="13832" max="13832" width="11.85546875" style="272" bestFit="1" customWidth="1"/>
    <col min="13833" max="13833" width="12.85546875" style="272" customWidth="1"/>
    <col min="13834" max="13834" width="9.7109375" style="272" bestFit="1" customWidth="1"/>
    <col min="13835" max="13835" width="10.7109375" style="272" bestFit="1" customWidth="1"/>
    <col min="13836" max="14081" width="9.140625" style="272"/>
    <col min="14082" max="14082" width="62.85546875" style="272" customWidth="1"/>
    <col min="14083" max="14083" width="7.5703125" style="272" customWidth="1"/>
    <col min="14084" max="14084" width="12.140625" style="272" customWidth="1"/>
    <col min="14085" max="14086" width="12.42578125" style="272" customWidth="1"/>
    <col min="14087" max="14087" width="9.7109375" style="272" customWidth="1"/>
    <col min="14088" max="14088" width="11.85546875" style="272" bestFit="1" customWidth="1"/>
    <col min="14089" max="14089" width="12.85546875" style="272" customWidth="1"/>
    <col min="14090" max="14090" width="9.7109375" style="272" bestFit="1" customWidth="1"/>
    <col min="14091" max="14091" width="10.7109375" style="272" bestFit="1" customWidth="1"/>
    <col min="14092" max="14337" width="9.140625" style="272"/>
    <col min="14338" max="14338" width="62.85546875" style="272" customWidth="1"/>
    <col min="14339" max="14339" width="7.5703125" style="272" customWidth="1"/>
    <col min="14340" max="14340" width="12.140625" style="272" customWidth="1"/>
    <col min="14341" max="14342" width="12.42578125" style="272" customWidth="1"/>
    <col min="14343" max="14343" width="9.7109375" style="272" customWidth="1"/>
    <col min="14344" max="14344" width="11.85546875" style="272" bestFit="1" customWidth="1"/>
    <col min="14345" max="14345" width="12.85546875" style="272" customWidth="1"/>
    <col min="14346" max="14346" width="9.7109375" style="272" bestFit="1" customWidth="1"/>
    <col min="14347" max="14347" width="10.7109375" style="272" bestFit="1" customWidth="1"/>
    <col min="14348" max="14593" width="9.140625" style="272"/>
    <col min="14594" max="14594" width="62.85546875" style="272" customWidth="1"/>
    <col min="14595" max="14595" width="7.5703125" style="272" customWidth="1"/>
    <col min="14596" max="14596" width="12.140625" style="272" customWidth="1"/>
    <col min="14597" max="14598" width="12.42578125" style="272" customWidth="1"/>
    <col min="14599" max="14599" width="9.7109375" style="272" customWidth="1"/>
    <col min="14600" max="14600" width="11.85546875" style="272" bestFit="1" customWidth="1"/>
    <col min="14601" max="14601" width="12.85546875" style="272" customWidth="1"/>
    <col min="14602" max="14602" width="9.7109375" style="272" bestFit="1" customWidth="1"/>
    <col min="14603" max="14603" width="10.7109375" style="272" bestFit="1" customWidth="1"/>
    <col min="14604" max="14849" width="9.140625" style="272"/>
    <col min="14850" max="14850" width="62.85546875" style="272" customWidth="1"/>
    <col min="14851" max="14851" width="7.5703125" style="272" customWidth="1"/>
    <col min="14852" max="14852" width="12.140625" style="272" customWidth="1"/>
    <col min="14853" max="14854" width="12.42578125" style="272" customWidth="1"/>
    <col min="14855" max="14855" width="9.7109375" style="272" customWidth="1"/>
    <col min="14856" max="14856" width="11.85546875" style="272" bestFit="1" customWidth="1"/>
    <col min="14857" max="14857" width="12.85546875" style="272" customWidth="1"/>
    <col min="14858" max="14858" width="9.7109375" style="272" bestFit="1" customWidth="1"/>
    <col min="14859" max="14859" width="10.7109375" style="272" bestFit="1" customWidth="1"/>
    <col min="14860" max="15105" width="9.140625" style="272"/>
    <col min="15106" max="15106" width="62.85546875" style="272" customWidth="1"/>
    <col min="15107" max="15107" width="7.5703125" style="272" customWidth="1"/>
    <col min="15108" max="15108" width="12.140625" style="272" customWidth="1"/>
    <col min="15109" max="15110" width="12.42578125" style="272" customWidth="1"/>
    <col min="15111" max="15111" width="9.7109375" style="272" customWidth="1"/>
    <col min="15112" max="15112" width="11.85546875" style="272" bestFit="1" customWidth="1"/>
    <col min="15113" max="15113" width="12.85546875" style="272" customWidth="1"/>
    <col min="15114" max="15114" width="9.7109375" style="272" bestFit="1" customWidth="1"/>
    <col min="15115" max="15115" width="10.7109375" style="272" bestFit="1" customWidth="1"/>
    <col min="15116" max="15361" width="9.140625" style="272"/>
    <col min="15362" max="15362" width="62.85546875" style="272" customWidth="1"/>
    <col min="15363" max="15363" width="7.5703125" style="272" customWidth="1"/>
    <col min="15364" max="15364" width="12.140625" style="272" customWidth="1"/>
    <col min="15365" max="15366" width="12.42578125" style="272" customWidth="1"/>
    <col min="15367" max="15367" width="9.7109375" style="272" customWidth="1"/>
    <col min="15368" max="15368" width="11.85546875" style="272" bestFit="1" customWidth="1"/>
    <col min="15369" max="15369" width="12.85546875" style="272" customWidth="1"/>
    <col min="15370" max="15370" width="9.7109375" style="272" bestFit="1" customWidth="1"/>
    <col min="15371" max="15371" width="10.7109375" style="272" bestFit="1" customWidth="1"/>
    <col min="15372" max="15617" width="9.140625" style="272"/>
    <col min="15618" max="15618" width="62.85546875" style="272" customWidth="1"/>
    <col min="15619" max="15619" width="7.5703125" style="272" customWidth="1"/>
    <col min="15620" max="15620" width="12.140625" style="272" customWidth="1"/>
    <col min="15621" max="15622" width="12.42578125" style="272" customWidth="1"/>
    <col min="15623" max="15623" width="9.7109375" style="272" customWidth="1"/>
    <col min="15624" max="15624" width="11.85546875" style="272" bestFit="1" customWidth="1"/>
    <col min="15625" max="15625" width="12.85546875" style="272" customWidth="1"/>
    <col min="15626" max="15626" width="9.7109375" style="272" bestFit="1" customWidth="1"/>
    <col min="15627" max="15627" width="10.7109375" style="272" bestFit="1" customWidth="1"/>
    <col min="15628" max="15873" width="9.140625" style="272"/>
    <col min="15874" max="15874" width="62.85546875" style="272" customWidth="1"/>
    <col min="15875" max="15875" width="7.5703125" style="272" customWidth="1"/>
    <col min="15876" max="15876" width="12.140625" style="272" customWidth="1"/>
    <col min="15877" max="15878" width="12.42578125" style="272" customWidth="1"/>
    <col min="15879" max="15879" width="9.7109375" style="272" customWidth="1"/>
    <col min="15880" max="15880" width="11.85546875" style="272" bestFit="1" customWidth="1"/>
    <col min="15881" max="15881" width="12.85546875" style="272" customWidth="1"/>
    <col min="15882" max="15882" width="9.7109375" style="272" bestFit="1" customWidth="1"/>
    <col min="15883" max="15883" width="10.7109375" style="272" bestFit="1" customWidth="1"/>
    <col min="15884" max="16129" width="9.140625" style="272"/>
    <col min="16130" max="16130" width="62.85546875" style="272" customWidth="1"/>
    <col min="16131" max="16131" width="7.5703125" style="272" customWidth="1"/>
    <col min="16132" max="16132" width="12.140625" style="272" customWidth="1"/>
    <col min="16133" max="16134" width="12.42578125" style="272" customWidth="1"/>
    <col min="16135" max="16135" width="9.7109375" style="272" customWidth="1"/>
    <col min="16136" max="16136" width="11.85546875" style="272" bestFit="1" customWidth="1"/>
    <col min="16137" max="16137" width="12.85546875" style="272" customWidth="1"/>
    <col min="16138" max="16138" width="9.7109375" style="272" bestFit="1" customWidth="1"/>
    <col min="16139" max="16139" width="10.7109375" style="272" bestFit="1" customWidth="1"/>
    <col min="16140" max="16384" width="9.140625" style="272"/>
  </cols>
  <sheetData>
    <row r="1" spans="2:9" x14ac:dyDescent="0.2">
      <c r="B1" s="203" t="s">
        <v>891</v>
      </c>
      <c r="F1" s="1076" t="s">
        <v>0</v>
      </c>
      <c r="G1" s="1076"/>
    </row>
    <row r="2" spans="2:9" ht="18.75" x14ac:dyDescent="0.3">
      <c r="F2" s="275"/>
    </row>
    <row r="3" spans="2:9" s="647" customFormat="1" ht="21.75" customHeight="1" x14ac:dyDescent="0.3">
      <c r="B3" s="1077" t="s">
        <v>894</v>
      </c>
      <c r="C3" s="1077"/>
      <c r="D3" s="1077"/>
      <c r="E3" s="1077"/>
      <c r="F3" s="1077"/>
      <c r="G3" s="1077"/>
    </row>
    <row r="4" spans="2:9" s="647" customFormat="1" ht="15" customHeight="1" x14ac:dyDescent="0.3">
      <c r="B4" s="277"/>
      <c r="C4" s="277"/>
      <c r="D4" s="277"/>
      <c r="E4" s="278"/>
      <c r="F4" s="278"/>
    </row>
    <row r="5" spans="2:9" s="647" customFormat="1" ht="15" customHeight="1" thickBot="1" x14ac:dyDescent="0.35">
      <c r="B5" s="648"/>
      <c r="C5" s="649"/>
      <c r="D5" s="650" t="s">
        <v>544</v>
      </c>
      <c r="E5" s="650"/>
      <c r="F5" s="650" t="s">
        <v>545</v>
      </c>
      <c r="G5" s="279"/>
    </row>
    <row r="6" spans="2:9" s="651" customFormat="1" ht="18.75" customHeight="1" thickTop="1" x14ac:dyDescent="0.2">
      <c r="B6" s="1078" t="s">
        <v>546</v>
      </c>
      <c r="C6" s="1080" t="s">
        <v>547</v>
      </c>
      <c r="D6" s="1082" t="s">
        <v>548</v>
      </c>
      <c r="E6" s="1084" t="s">
        <v>895</v>
      </c>
      <c r="F6" s="1084" t="s">
        <v>896</v>
      </c>
      <c r="G6" s="1086" t="s">
        <v>549</v>
      </c>
    </row>
    <row r="7" spans="2:9" s="653" customFormat="1" ht="23.25" customHeight="1" thickBot="1" x14ac:dyDescent="0.25">
      <c r="B7" s="1079"/>
      <c r="C7" s="1081"/>
      <c r="D7" s="1083"/>
      <c r="E7" s="1085"/>
      <c r="F7" s="1085"/>
      <c r="G7" s="1087"/>
      <c r="H7" s="652"/>
    </row>
    <row r="8" spans="2:9" s="653" customFormat="1" ht="15" customHeight="1" thickTop="1" thickBot="1" x14ac:dyDescent="0.3">
      <c r="B8" s="654" t="s">
        <v>550</v>
      </c>
      <c r="C8" s="655"/>
      <c r="D8" s="656"/>
      <c r="E8" s="657"/>
      <c r="F8" s="657"/>
      <c r="G8" s="658"/>
    </row>
    <row r="9" spans="2:9" s="651" customFormat="1" ht="17.25" customHeight="1" thickTop="1" thickBot="1" x14ac:dyDescent="0.25">
      <c r="B9" s="704" t="s">
        <v>897</v>
      </c>
      <c r="C9" s="659">
        <v>2018</v>
      </c>
      <c r="D9" s="660" t="s">
        <v>551</v>
      </c>
      <c r="E9" s="661">
        <v>0</v>
      </c>
      <c r="F9" s="662">
        <v>0</v>
      </c>
      <c r="G9" s="663"/>
    </row>
    <row r="10" spans="2:9" s="669" customFormat="1" ht="21.75" customHeight="1" thickBot="1" x14ac:dyDescent="0.25">
      <c r="B10" s="664" t="s">
        <v>683</v>
      </c>
      <c r="C10" s="665"/>
      <c r="D10" s="666"/>
      <c r="E10" s="667">
        <v>0</v>
      </c>
      <c r="F10" s="667">
        <v>0</v>
      </c>
      <c r="G10" s="668"/>
    </row>
    <row r="11" spans="2:9" s="675" customFormat="1" ht="16.5" customHeight="1" thickTop="1" x14ac:dyDescent="0.25">
      <c r="B11" s="670"/>
      <c r="C11" s="671"/>
      <c r="D11" s="672"/>
      <c r="E11" s="672"/>
      <c r="F11" s="673"/>
      <c r="G11" s="674"/>
    </row>
    <row r="12" spans="2:9" s="651" customFormat="1" ht="16.5" customHeight="1" thickBot="1" x14ac:dyDescent="0.25">
      <c r="B12" s="676"/>
      <c r="C12" s="677"/>
      <c r="D12" s="280"/>
      <c r="E12" s="678"/>
      <c r="F12" s="678" t="s">
        <v>545</v>
      </c>
      <c r="G12" s="679"/>
    </row>
    <row r="13" spans="2:9" s="651" customFormat="1" ht="26.25" customHeight="1" thickTop="1" thickBot="1" x14ac:dyDescent="0.25">
      <c r="B13" s="680" t="s">
        <v>552</v>
      </c>
      <c r="C13" s="681"/>
      <c r="D13" s="682"/>
      <c r="E13" s="683" t="s">
        <v>853</v>
      </c>
      <c r="F13" s="684" t="s">
        <v>898</v>
      </c>
      <c r="G13" s="685"/>
      <c r="H13" s="686"/>
      <c r="I13" s="686"/>
    </row>
    <row r="14" spans="2:9" s="651" customFormat="1" ht="15" customHeight="1" thickTop="1" thickBot="1" x14ac:dyDescent="0.3">
      <c r="B14" s="687" t="s">
        <v>553</v>
      </c>
      <c r="C14" s="688"/>
      <c r="D14" s="688"/>
      <c r="E14" s="689">
        <v>245000</v>
      </c>
      <c r="F14" s="690">
        <v>230000</v>
      </c>
      <c r="G14" s="691"/>
    </row>
    <row r="15" spans="2:9" s="651" customFormat="1" ht="15" customHeight="1" thickTop="1" x14ac:dyDescent="0.2">
      <c r="B15" s="692" t="s">
        <v>554</v>
      </c>
      <c r="C15" s="693"/>
      <c r="D15" s="653"/>
      <c r="E15" s="575">
        <v>218000</v>
      </c>
      <c r="F15" s="281">
        <v>200000</v>
      </c>
      <c r="G15" s="691"/>
      <c r="H15" s="694"/>
      <c r="I15" s="694"/>
    </row>
    <row r="16" spans="2:9" s="651" customFormat="1" ht="15" customHeight="1" thickBot="1" x14ac:dyDescent="0.25">
      <c r="B16" s="695" t="s">
        <v>555</v>
      </c>
      <c r="C16" s="696"/>
      <c r="D16" s="697"/>
      <c r="E16" s="576">
        <v>27000</v>
      </c>
      <c r="F16" s="282">
        <v>30000</v>
      </c>
      <c r="G16" s="694"/>
      <c r="H16" s="694"/>
      <c r="I16" s="694"/>
    </row>
    <row r="17" spans="2:7" s="651" customFormat="1" ht="15" customHeight="1" thickTop="1" x14ac:dyDescent="0.2">
      <c r="B17" s="698"/>
      <c r="C17" s="693"/>
      <c r="D17" s="653"/>
      <c r="E17" s="699"/>
      <c r="F17" s="699"/>
      <c r="G17" s="700"/>
    </row>
    <row r="18" spans="2:7" s="703" customFormat="1" ht="14.25" customHeight="1" x14ac:dyDescent="0.2">
      <c r="B18" s="701" t="s">
        <v>160</v>
      </c>
      <c r="C18" s="702"/>
      <c r="D18" s="283"/>
      <c r="E18" s="284"/>
    </row>
    <row r="19" spans="2:7" x14ac:dyDescent="0.2">
      <c r="B19" s="285" t="s">
        <v>684</v>
      </c>
      <c r="G19" s="272"/>
    </row>
    <row r="20" spans="2:7" x14ac:dyDescent="0.2">
      <c r="G20" s="272"/>
    </row>
    <row r="21" spans="2:7" x14ac:dyDescent="0.2">
      <c r="G21" s="272"/>
    </row>
    <row r="22" spans="2:7" x14ac:dyDescent="0.2">
      <c r="D22" s="417"/>
      <c r="E22" s="285"/>
      <c r="F22" s="285"/>
      <c r="G22" s="272"/>
    </row>
    <row r="23" spans="2:7" x14ac:dyDescent="0.2">
      <c r="D23" s="417"/>
      <c r="E23" s="285"/>
      <c r="F23" s="285"/>
      <c r="G23" s="272"/>
    </row>
    <row r="24" spans="2:7" x14ac:dyDescent="0.2">
      <c r="D24" s="418"/>
      <c r="E24" s="419"/>
      <c r="F24" s="420"/>
      <c r="G24" s="272"/>
    </row>
    <row r="25" spans="2:7" x14ac:dyDescent="0.2">
      <c r="D25" s="418"/>
      <c r="E25" s="419"/>
      <c r="F25" s="420"/>
      <c r="G25" s="272"/>
    </row>
    <row r="26" spans="2:7" x14ac:dyDescent="0.2">
      <c r="D26" s="418"/>
      <c r="E26" s="419"/>
      <c r="F26" s="420"/>
      <c r="G26" s="272"/>
    </row>
    <row r="27" spans="2:7" x14ac:dyDescent="0.2">
      <c r="D27" s="418"/>
      <c r="E27" s="419"/>
      <c r="F27" s="420"/>
      <c r="G27" s="272"/>
    </row>
    <row r="28" spans="2:7" x14ac:dyDescent="0.2">
      <c r="D28" s="418"/>
      <c r="E28" s="419"/>
      <c r="F28" s="420"/>
      <c r="G28" s="272"/>
    </row>
    <row r="29" spans="2:7" x14ac:dyDescent="0.2">
      <c r="D29" s="418"/>
      <c r="E29" s="419"/>
      <c r="F29" s="420"/>
      <c r="G29" s="272"/>
    </row>
    <row r="30" spans="2:7" x14ac:dyDescent="0.2">
      <c r="D30" s="418"/>
      <c r="E30" s="419"/>
      <c r="F30" s="420"/>
      <c r="G30" s="272"/>
    </row>
    <row r="31" spans="2:7" x14ac:dyDescent="0.2">
      <c r="D31" s="418"/>
      <c r="E31" s="419"/>
      <c r="F31" s="420"/>
      <c r="G31" s="272"/>
    </row>
    <row r="32" spans="2:7" x14ac:dyDescent="0.2">
      <c r="D32" s="418"/>
      <c r="E32" s="419"/>
      <c r="F32" s="420"/>
      <c r="G32" s="272"/>
    </row>
    <row r="33" spans="3:7" x14ac:dyDescent="0.2">
      <c r="D33" s="418"/>
      <c r="E33" s="419"/>
      <c r="F33" s="420"/>
      <c r="G33" s="272"/>
    </row>
    <row r="34" spans="3:7" x14ac:dyDescent="0.2">
      <c r="C34" s="272"/>
      <c r="D34" s="418"/>
      <c r="E34" s="419"/>
      <c r="F34" s="420"/>
      <c r="G34" s="272"/>
    </row>
    <row r="35" spans="3:7" x14ac:dyDescent="0.2">
      <c r="C35" s="272"/>
      <c r="D35" s="418"/>
      <c r="E35" s="419"/>
      <c r="F35" s="420"/>
      <c r="G35" s="272"/>
    </row>
    <row r="36" spans="3:7" x14ac:dyDescent="0.2">
      <c r="C36" s="272"/>
      <c r="D36" s="421"/>
      <c r="E36" s="419"/>
      <c r="F36" s="420"/>
      <c r="G36" s="272"/>
    </row>
    <row r="37" spans="3:7" x14ac:dyDescent="0.2">
      <c r="C37" s="272"/>
      <c r="D37" s="421"/>
      <c r="E37" s="419"/>
      <c r="F37" s="420"/>
      <c r="G37" s="272"/>
    </row>
    <row r="38" spans="3:7" x14ac:dyDescent="0.2">
      <c r="C38" s="272"/>
      <c r="D38" s="421"/>
      <c r="E38" s="419"/>
      <c r="F38" s="420"/>
      <c r="G38" s="272"/>
    </row>
    <row r="39" spans="3:7" x14ac:dyDescent="0.2">
      <c r="C39" s="272"/>
      <c r="D39" s="422"/>
      <c r="E39" s="423"/>
      <c r="F39" s="424"/>
      <c r="G39" s="272"/>
    </row>
    <row r="40" spans="3:7" x14ac:dyDescent="0.2">
      <c r="C40" s="272"/>
      <c r="D40" s="422"/>
      <c r="E40" s="423"/>
      <c r="F40" s="424"/>
      <c r="G40" s="272"/>
    </row>
    <row r="41" spans="3:7" x14ac:dyDescent="0.2">
      <c r="C41" s="272"/>
      <c r="D41" s="422"/>
      <c r="E41" s="423"/>
      <c r="F41" s="424"/>
      <c r="G41" s="272"/>
    </row>
    <row r="42" spans="3:7" x14ac:dyDescent="0.2">
      <c r="C42" s="272"/>
      <c r="D42" s="422"/>
      <c r="E42" s="423"/>
      <c r="G42" s="272"/>
    </row>
    <row r="43" spans="3:7" x14ac:dyDescent="0.2">
      <c r="C43" s="272"/>
      <c r="G43" s="272"/>
    </row>
    <row r="44" spans="3:7" x14ac:dyDescent="0.2">
      <c r="C44" s="272"/>
      <c r="G44" s="272"/>
    </row>
    <row r="45" spans="3:7" x14ac:dyDescent="0.2">
      <c r="C45" s="272"/>
      <c r="G45" s="272"/>
    </row>
    <row r="46" spans="3:7" x14ac:dyDescent="0.2">
      <c r="C46" s="272"/>
      <c r="G46" s="272"/>
    </row>
    <row r="47" spans="3:7" x14ac:dyDescent="0.2">
      <c r="C47" s="272"/>
      <c r="G47" s="272"/>
    </row>
    <row r="48" spans="3:7" x14ac:dyDescent="0.2">
      <c r="C48" s="272"/>
      <c r="G48" s="272"/>
    </row>
    <row r="49" spans="3:7" x14ac:dyDescent="0.2">
      <c r="C49" s="272"/>
      <c r="G49" s="272"/>
    </row>
    <row r="50" spans="3:7" s="272" customFormat="1" x14ac:dyDescent="0.2"/>
    <row r="51" spans="3:7" s="272" customFormat="1" x14ac:dyDescent="0.2"/>
    <row r="52" spans="3:7" s="272" customFormat="1" x14ac:dyDescent="0.2"/>
    <row r="53" spans="3:7" s="272" customFormat="1" x14ac:dyDescent="0.2"/>
    <row r="54" spans="3:7" s="272" customFormat="1" x14ac:dyDescent="0.2"/>
    <row r="55" spans="3:7" s="272" customFormat="1" x14ac:dyDescent="0.2"/>
    <row r="56" spans="3:7" s="272" customFormat="1" x14ac:dyDescent="0.2"/>
    <row r="57" spans="3:7" s="272" customFormat="1" x14ac:dyDescent="0.2"/>
    <row r="58" spans="3:7" s="272" customFormat="1" x14ac:dyDescent="0.2"/>
    <row r="59" spans="3:7" s="272" customFormat="1" x14ac:dyDescent="0.2"/>
    <row r="60" spans="3:7" s="272" customFormat="1" x14ac:dyDescent="0.2"/>
    <row r="61" spans="3:7" s="272" customFormat="1" x14ac:dyDescent="0.2"/>
  </sheetData>
  <mergeCells count="8">
    <mergeCell ref="F1:G1"/>
    <mergeCell ref="B3:G3"/>
    <mergeCell ref="B6:B7"/>
    <mergeCell ref="C6:C7"/>
    <mergeCell ref="D6:D7"/>
    <mergeCell ref="E6:E7"/>
    <mergeCell ref="F6:F7"/>
    <mergeCell ref="G6:G7"/>
  </mergeCells>
  <pageMargins left="1.299212598425197" right="0.70866141732283472" top="0.78740157480314965" bottom="0.78740157480314965" header="0.31496062992125984" footer="0.31496062992125984"/>
  <pageSetup paperSize="9" scale="90" orientation="landscape" useFirstPageNumber="1" r:id="rId1"/>
  <headerFooter>
    <oddHeader xml:space="preserve">&amp;L
&amp;R&amp;"Times New Roman,Obyčejné"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J31"/>
  <sheetViews>
    <sheetView zoomScaleNormal="100" workbookViewId="0">
      <selection activeCell="U35" sqref="U35"/>
    </sheetView>
  </sheetViews>
  <sheetFormatPr defaultColWidth="8" defaultRowHeight="12.75" x14ac:dyDescent="0.2"/>
  <cols>
    <col min="1" max="1" width="2.7109375" style="461" customWidth="1"/>
    <col min="2" max="2" width="9.42578125" style="461" customWidth="1"/>
    <col min="3" max="3" width="44.5703125" style="461" customWidth="1"/>
    <col min="4" max="7" width="15.28515625" style="461" customWidth="1"/>
    <col min="8" max="8" width="14.42578125" style="461" customWidth="1"/>
    <col min="9" max="9" width="14.28515625" style="461" customWidth="1"/>
    <col min="10" max="10" width="10.28515625" style="461" customWidth="1"/>
    <col min="11" max="11" width="3.42578125" style="461" customWidth="1"/>
    <col min="12" max="16384" width="8" style="461"/>
  </cols>
  <sheetData>
    <row r="1" spans="2:10" x14ac:dyDescent="0.2">
      <c r="B1" s="1" t="s">
        <v>890</v>
      </c>
      <c r="C1" s="459"/>
      <c r="D1" s="459"/>
      <c r="E1" s="459"/>
      <c r="F1" s="459"/>
      <c r="G1" s="459"/>
      <c r="H1" s="459"/>
      <c r="I1" s="1090" t="s">
        <v>649</v>
      </c>
      <c r="J1" s="1090"/>
    </row>
    <row r="2" spans="2:10" x14ac:dyDescent="0.2">
      <c r="B2" s="459"/>
      <c r="C2" s="459"/>
      <c r="D2" s="459"/>
      <c r="E2" s="459"/>
      <c r="F2" s="459"/>
      <c r="G2" s="459"/>
      <c r="H2" s="459"/>
      <c r="I2" s="460" t="s">
        <v>645</v>
      </c>
      <c r="J2" s="459"/>
    </row>
    <row r="3" spans="2:10" ht="24" customHeight="1" x14ac:dyDescent="0.2">
      <c r="B3" s="1091" t="s">
        <v>653</v>
      </c>
      <c r="C3" s="1091"/>
      <c r="D3" s="1091"/>
      <c r="E3" s="1091"/>
      <c r="F3" s="1091"/>
      <c r="G3" s="1091"/>
      <c r="H3" s="1091"/>
      <c r="I3" s="1091"/>
      <c r="J3" s="1091"/>
    </row>
    <row r="4" spans="2:10" x14ac:dyDescent="0.2">
      <c r="C4" s="459"/>
      <c r="D4" s="459"/>
      <c r="E4" s="459"/>
      <c r="F4" s="459"/>
      <c r="G4" s="459"/>
      <c r="H4" s="459"/>
      <c r="I4" s="459"/>
      <c r="J4" s="459"/>
    </row>
    <row r="5" spans="2:10" ht="15" customHeight="1" thickBot="1" x14ac:dyDescent="0.25">
      <c r="C5" s="459"/>
      <c r="D5" s="459"/>
      <c r="E5" s="459"/>
      <c r="F5" s="459"/>
      <c r="G5" s="459"/>
      <c r="H5" s="459"/>
      <c r="I5" s="481" t="s">
        <v>42</v>
      </c>
      <c r="J5" s="459"/>
    </row>
    <row r="6" spans="2:10" ht="39" customHeight="1" thickBot="1" x14ac:dyDescent="0.25">
      <c r="B6" s="482" t="s">
        <v>655</v>
      </c>
      <c r="C6" s="477" t="s">
        <v>80</v>
      </c>
      <c r="D6" s="478" t="s">
        <v>654</v>
      </c>
      <c r="E6" s="478" t="s">
        <v>686</v>
      </c>
      <c r="F6" s="478" t="s">
        <v>854</v>
      </c>
      <c r="G6" s="478" t="s">
        <v>899</v>
      </c>
      <c r="H6" s="478" t="s">
        <v>855</v>
      </c>
      <c r="I6" s="478" t="s">
        <v>900</v>
      </c>
      <c r="J6" s="479" t="s">
        <v>901</v>
      </c>
    </row>
    <row r="7" spans="2:10" ht="15" customHeight="1" x14ac:dyDescent="0.2">
      <c r="B7" s="462">
        <v>306</v>
      </c>
      <c r="C7" s="463" t="s">
        <v>18</v>
      </c>
      <c r="D7" s="464">
        <v>973688735</v>
      </c>
      <c r="E7" s="464">
        <v>880197786.95000005</v>
      </c>
      <c r="F7" s="464">
        <v>818854812.82999992</v>
      </c>
      <c r="G7" s="464">
        <v>957384330.52999985</v>
      </c>
      <c r="H7" s="464">
        <v>827320400</v>
      </c>
      <c r="I7" s="464">
        <v>827320400</v>
      </c>
      <c r="J7" s="480">
        <f>+I7/H7*100</f>
        <v>100</v>
      </c>
    </row>
    <row r="8" spans="2:10" ht="15" customHeight="1" x14ac:dyDescent="0.2">
      <c r="B8" s="465"/>
      <c r="C8" s="449" t="s">
        <v>638</v>
      </c>
      <c r="D8" s="449"/>
      <c r="E8" s="577"/>
      <c r="F8" s="577"/>
      <c r="G8" s="449"/>
      <c r="H8" s="450"/>
      <c r="I8" s="629"/>
      <c r="J8" s="473"/>
    </row>
    <row r="9" spans="2:10" ht="15" customHeight="1" x14ac:dyDescent="0.2">
      <c r="B9" s="465"/>
      <c r="C9" s="451" t="s">
        <v>646</v>
      </c>
      <c r="D9" s="450">
        <v>675177305</v>
      </c>
      <c r="E9" s="578">
        <v>661611756.59000003</v>
      </c>
      <c r="F9" s="629">
        <v>434422226.38999999</v>
      </c>
      <c r="G9" s="629">
        <v>546363729.8599999</v>
      </c>
      <c r="H9" s="450">
        <v>572320400</v>
      </c>
      <c r="I9" s="629">
        <v>562320400</v>
      </c>
      <c r="J9" s="474">
        <f>+I9/H9*100</f>
        <v>98.252726969019449</v>
      </c>
    </row>
    <row r="10" spans="2:10" ht="15" customHeight="1" x14ac:dyDescent="0.2">
      <c r="B10" s="465"/>
      <c r="C10" s="451" t="s">
        <v>647</v>
      </c>
      <c r="D10" s="450">
        <v>86664968</v>
      </c>
      <c r="E10" s="578">
        <v>74359327.709999993</v>
      </c>
      <c r="F10" s="629">
        <v>63303536.460000001</v>
      </c>
      <c r="G10" s="629">
        <v>80530615.25999999</v>
      </c>
      <c r="H10" s="450">
        <v>90000000</v>
      </c>
      <c r="I10" s="629">
        <v>100000000</v>
      </c>
      <c r="J10" s="474">
        <f>+I10/H10*100</f>
        <v>111.11111111111111</v>
      </c>
    </row>
    <row r="11" spans="2:10" ht="15" customHeight="1" x14ac:dyDescent="0.2">
      <c r="B11" s="465"/>
      <c r="C11" s="451" t="s">
        <v>648</v>
      </c>
      <c r="D11" s="450">
        <v>211846462</v>
      </c>
      <c r="E11" s="578">
        <v>144226702.65000001</v>
      </c>
      <c r="F11" s="629">
        <v>321129049.98000002</v>
      </c>
      <c r="G11" s="629">
        <v>330489985.40999997</v>
      </c>
      <c r="H11" s="450">
        <v>165000000</v>
      </c>
      <c r="I11" s="629">
        <v>165000000</v>
      </c>
      <c r="J11" s="474">
        <f>+I11/H11*100</f>
        <v>100</v>
      </c>
    </row>
    <row r="12" spans="2:10" ht="15" customHeight="1" x14ac:dyDescent="0.2">
      <c r="B12" s="465"/>
      <c r="C12" s="451"/>
      <c r="D12" s="449"/>
      <c r="E12" s="577"/>
      <c r="F12" s="577"/>
      <c r="G12" s="449"/>
      <c r="H12" s="450"/>
      <c r="I12" s="629"/>
      <c r="J12" s="474" t="s">
        <v>72</v>
      </c>
    </row>
    <row r="13" spans="2:10" ht="15" customHeight="1" x14ac:dyDescent="0.2">
      <c r="B13" s="462">
        <v>312</v>
      </c>
      <c r="C13" s="453" t="s">
        <v>21</v>
      </c>
      <c r="D13" s="452">
        <v>0</v>
      </c>
      <c r="E13" s="579">
        <v>133910</v>
      </c>
      <c r="F13" s="630">
        <v>960309.59000000008</v>
      </c>
      <c r="G13" s="452">
        <v>2373799.94</v>
      </c>
      <c r="H13" s="452">
        <v>0</v>
      </c>
      <c r="I13" s="452">
        <v>0</v>
      </c>
      <c r="J13" s="474" t="s">
        <v>72</v>
      </c>
    </row>
    <row r="14" spans="2:10" ht="15" customHeight="1" x14ac:dyDescent="0.2">
      <c r="B14" s="462">
        <v>313</v>
      </c>
      <c r="C14" s="453" t="s">
        <v>22</v>
      </c>
      <c r="D14" s="452">
        <v>0</v>
      </c>
      <c r="E14" s="579">
        <v>174738.14</v>
      </c>
      <c r="F14" s="630">
        <v>812734.15999999992</v>
      </c>
      <c r="G14" s="452">
        <v>1961322.8499999999</v>
      </c>
      <c r="H14" s="452">
        <v>0</v>
      </c>
      <c r="I14" s="452">
        <v>0</v>
      </c>
      <c r="J14" s="474" t="s">
        <v>72</v>
      </c>
    </row>
    <row r="15" spans="2:10" ht="15" customHeight="1" x14ac:dyDescent="0.2">
      <c r="B15" s="462">
        <v>314</v>
      </c>
      <c r="C15" s="453" t="s">
        <v>23</v>
      </c>
      <c r="D15" s="452">
        <v>4446443</v>
      </c>
      <c r="E15" s="579">
        <v>14503225.42</v>
      </c>
      <c r="F15" s="630">
        <v>10940552.899999999</v>
      </c>
      <c r="G15" s="452">
        <v>8596732.3999999985</v>
      </c>
      <c r="H15" s="452">
        <v>0</v>
      </c>
      <c r="I15" s="452">
        <v>0</v>
      </c>
      <c r="J15" s="474" t="s">
        <v>72</v>
      </c>
    </row>
    <row r="16" spans="2:10" ht="15" customHeight="1" x14ac:dyDescent="0.2">
      <c r="B16" s="462">
        <v>315</v>
      </c>
      <c r="C16" s="453" t="s">
        <v>143</v>
      </c>
      <c r="D16" s="452">
        <v>8780546</v>
      </c>
      <c r="E16" s="579">
        <v>11628782.98</v>
      </c>
      <c r="F16" s="630">
        <v>11118158.800000001</v>
      </c>
      <c r="G16" s="452">
        <v>18860102.119999997</v>
      </c>
      <c r="H16" s="452">
        <v>0</v>
      </c>
      <c r="I16" s="452">
        <v>0</v>
      </c>
      <c r="J16" s="474" t="s">
        <v>72</v>
      </c>
    </row>
    <row r="17" spans="2:10" ht="15" customHeight="1" x14ac:dyDescent="0.2">
      <c r="B17" s="462">
        <v>322</v>
      </c>
      <c r="C17" s="453" t="s">
        <v>103</v>
      </c>
      <c r="D17" s="452">
        <v>5631014</v>
      </c>
      <c r="E17" s="579">
        <v>10565893.869999999</v>
      </c>
      <c r="F17" s="630">
        <v>10617294.759999998</v>
      </c>
      <c r="G17" s="452">
        <v>13063242.360000001</v>
      </c>
      <c r="H17" s="452">
        <v>0</v>
      </c>
      <c r="I17" s="452">
        <v>0</v>
      </c>
      <c r="J17" s="474" t="s">
        <v>72</v>
      </c>
    </row>
    <row r="18" spans="2:10" ht="15" customHeight="1" x14ac:dyDescent="0.2">
      <c r="B18" s="462">
        <v>329</v>
      </c>
      <c r="C18" s="453" t="s">
        <v>144</v>
      </c>
      <c r="D18" s="452">
        <v>4634104</v>
      </c>
      <c r="E18" s="579">
        <v>10356335.970000001</v>
      </c>
      <c r="F18" s="630">
        <v>12817415.440000003</v>
      </c>
      <c r="G18" s="452">
        <v>15471864.550000003</v>
      </c>
      <c r="H18" s="452">
        <v>0</v>
      </c>
      <c r="I18" s="452">
        <v>0</v>
      </c>
      <c r="J18" s="474" t="s">
        <v>72</v>
      </c>
    </row>
    <row r="19" spans="2:10" ht="15" customHeight="1" x14ac:dyDescent="0.2">
      <c r="B19" s="465">
        <v>333</v>
      </c>
      <c r="C19" s="466" t="s">
        <v>107</v>
      </c>
      <c r="D19" s="452">
        <v>103637934</v>
      </c>
      <c r="E19" s="579">
        <v>83447989.019999996</v>
      </c>
      <c r="F19" s="630">
        <v>71760396</v>
      </c>
      <c r="G19" s="452">
        <v>81146930</v>
      </c>
      <c r="H19" s="452">
        <v>112000000</v>
      </c>
      <c r="I19" s="452">
        <v>112000000</v>
      </c>
      <c r="J19" s="474">
        <f>+I19/H19*100</f>
        <v>100</v>
      </c>
    </row>
    <row r="20" spans="2:10" ht="15" customHeight="1" x14ac:dyDescent="0.2">
      <c r="B20" s="467">
        <v>335</v>
      </c>
      <c r="C20" s="468" t="s">
        <v>109</v>
      </c>
      <c r="D20" s="452">
        <v>1453534</v>
      </c>
      <c r="E20" s="579">
        <v>1333897.75</v>
      </c>
      <c r="F20" s="630">
        <v>932648.04</v>
      </c>
      <c r="G20" s="452">
        <v>803764.73</v>
      </c>
      <c r="H20" s="452">
        <v>3000000</v>
      </c>
      <c r="I20" s="452">
        <v>3000000</v>
      </c>
      <c r="J20" s="474">
        <f>+I20/H20*100</f>
        <v>100</v>
      </c>
    </row>
    <row r="21" spans="2:10" ht="15" customHeight="1" x14ac:dyDescent="0.2">
      <c r="B21" s="631">
        <v>336</v>
      </c>
      <c r="C21" s="468" t="s">
        <v>110</v>
      </c>
      <c r="D21" s="630">
        <v>0</v>
      </c>
      <c r="E21" s="630">
        <v>0</v>
      </c>
      <c r="F21" s="630">
        <v>363544.62</v>
      </c>
      <c r="G21" s="452">
        <v>0</v>
      </c>
      <c r="H21" s="630">
        <v>0</v>
      </c>
      <c r="I21" s="452">
        <v>0</v>
      </c>
      <c r="J21" s="632"/>
    </row>
    <row r="22" spans="2:10" ht="15" customHeight="1" thickBot="1" x14ac:dyDescent="0.25">
      <c r="B22" s="469">
        <v>376</v>
      </c>
      <c r="C22" s="470" t="s">
        <v>41</v>
      </c>
      <c r="D22" s="454">
        <v>0</v>
      </c>
      <c r="E22" s="454">
        <v>268673.25</v>
      </c>
      <c r="F22" s="454">
        <v>327329.75</v>
      </c>
      <c r="G22" s="454">
        <v>739526.41999999993</v>
      </c>
      <c r="H22" s="454">
        <v>0</v>
      </c>
      <c r="I22" s="454">
        <v>0</v>
      </c>
      <c r="J22" s="475" t="s">
        <v>72</v>
      </c>
    </row>
    <row r="23" spans="2:10" ht="19.5" customHeight="1" thickTop="1" thickBot="1" x14ac:dyDescent="0.25">
      <c r="B23" s="471"/>
      <c r="C23" s="455" t="s">
        <v>516</v>
      </c>
      <c r="D23" s="456">
        <v>1102272310</v>
      </c>
      <c r="E23" s="456">
        <v>1012611233.35</v>
      </c>
      <c r="F23" s="456">
        <v>939505196.88999987</v>
      </c>
      <c r="G23" s="456">
        <v>1100401615.9000001</v>
      </c>
      <c r="H23" s="456">
        <v>942320400</v>
      </c>
      <c r="I23" s="456">
        <v>942320400</v>
      </c>
      <c r="J23" s="476">
        <f>+I23/H23*100</f>
        <v>100</v>
      </c>
    </row>
    <row r="24" spans="2:10" x14ac:dyDescent="0.2">
      <c r="C24" s="457"/>
      <c r="D24" s="457"/>
      <c r="E24" s="457"/>
      <c r="F24" s="457"/>
      <c r="G24" s="457"/>
      <c r="H24" s="458"/>
      <c r="I24" s="458"/>
      <c r="J24" s="459"/>
    </row>
    <row r="25" spans="2:10" s="459" customFormat="1" ht="19.5" customHeight="1" x14ac:dyDescent="0.2">
      <c r="B25" s="1088" t="s">
        <v>685</v>
      </c>
      <c r="C25" s="1089"/>
      <c r="D25" s="1089"/>
      <c r="E25" s="1089"/>
      <c r="F25" s="1089"/>
      <c r="G25" s="1089"/>
      <c r="H25" s="1089"/>
      <c r="I25" s="1089"/>
    </row>
    <row r="26" spans="2:10" x14ac:dyDescent="0.2">
      <c r="I26" s="472"/>
    </row>
    <row r="30" spans="2:10" x14ac:dyDescent="0.2">
      <c r="D30" s="472"/>
      <c r="E30" s="472"/>
      <c r="F30" s="472"/>
      <c r="G30" s="472"/>
      <c r="H30" s="472"/>
      <c r="I30" s="472"/>
    </row>
    <row r="31" spans="2:10" x14ac:dyDescent="0.2">
      <c r="D31" s="472"/>
      <c r="E31" s="472"/>
      <c r="F31" s="472"/>
      <c r="G31" s="472"/>
      <c r="H31" s="472"/>
      <c r="I31" s="472"/>
    </row>
  </sheetData>
  <mergeCells count="3">
    <mergeCell ref="B25:I25"/>
    <mergeCell ref="I1:J1"/>
    <mergeCell ref="B3:J3"/>
  </mergeCells>
  <printOptions horizontalCentered="1"/>
  <pageMargins left="0.66" right="0.78740157480314965" top="0.78" bottom="0.98425196850393704" header="0.51181102362204722" footer="0.51181102362204722"/>
  <pageSetup paperSize="9" scale="85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ColWidth="8.85546875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8</vt:i4>
      </vt:variant>
    </vt:vector>
  </HeadingPairs>
  <TitlesOfParts>
    <vt:vector size="32" baseType="lpstr">
      <vt:lpstr>OBAL</vt:lpstr>
      <vt:lpstr>TITUL</vt:lpstr>
      <vt:lpstr>Tab.1 - příjmy</vt:lpstr>
      <vt:lpstr>Tab.1 - výdaje druhově</vt:lpstr>
      <vt:lpstr>Tab.2 - výdaje odvětvově</vt:lpstr>
      <vt:lpstr>Tab.3 - příjmy kapitol</vt:lpstr>
      <vt:lpstr>Tab.4 - výdaje kapitol</vt:lpstr>
      <vt:lpstr>Tab.5 - běžné výdaje </vt:lpstr>
      <vt:lpstr>Tab.6 - kapitálové výdaje</vt:lpstr>
      <vt:lpstr>Tab.7 - EU</vt:lpstr>
      <vt:lpstr>Tab.8 - FM</vt:lpstr>
      <vt:lpstr>Tab.9 - VPS výdaje</vt:lpstr>
      <vt:lpstr>Tab.10 - platy OSS+PO</vt:lpstr>
      <vt:lpstr>Tab.11 - platy-ÚO</vt:lpstr>
      <vt:lpstr>Tab.12 - platy-st_správa</vt:lpstr>
      <vt:lpstr>Tab.13 - SOBCPO</vt:lpstr>
      <vt:lpstr>Tab.14 - ostatní OSS</vt:lpstr>
      <vt:lpstr>Tab.15 - platy přísp. organ.</vt:lpstr>
      <vt:lpstr>Tab.16 - počty zam. EU a FM </vt:lpstr>
      <vt:lpstr>Tab.17 - platy vývoj OSS+PO</vt:lpstr>
      <vt:lpstr>Tab.18 - VVaI</vt:lpstr>
      <vt:lpstr>Tab.19 - OSFA</vt:lpstr>
      <vt:lpstr>Tab.20 - záruky</vt:lpstr>
      <vt:lpstr>Tab.21 - ZRS </vt:lpstr>
      <vt:lpstr>'Tab.1 - příjmy'!Názvy_tisku</vt:lpstr>
      <vt:lpstr>'Tab.1 - výdaje druhově'!Názvy_tisku</vt:lpstr>
      <vt:lpstr>'Tab.16 - počty zam. EU a FM '!Názvy_tisku</vt:lpstr>
      <vt:lpstr>'Tab.2 - výdaje odvětvově'!Názvy_tisku</vt:lpstr>
      <vt:lpstr>'Tab.7 - EU'!Názvy_tisku</vt:lpstr>
      <vt:lpstr>'Tab.9 - VPS výdaje'!Názvy_tisku</vt:lpstr>
      <vt:lpstr>'Tab.20 - záruky'!Oblast_tisku</vt:lpstr>
      <vt:lpstr>TITUL!Oblast_tisku</vt:lpstr>
    </vt:vector>
  </TitlesOfParts>
  <Company>MF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CR</dc:creator>
  <cp:lastModifiedBy>Kovandová Markéta Mgr.</cp:lastModifiedBy>
  <cp:lastPrinted>2025-03-04T11:27:08Z</cp:lastPrinted>
  <dcterms:created xsi:type="dcterms:W3CDTF">1998-07-06T15:26:37Z</dcterms:created>
  <dcterms:modified xsi:type="dcterms:W3CDTF">2025-11-24T10:58:22Z</dcterms:modified>
</cp:coreProperties>
</file>